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tables/table6.xml" ContentType="application/vnd.openxmlformats-officedocument.spreadsheetml.table+xml"/>
  <Override PartName="/xl/queryTables/queryTable5.xml" ContentType="application/vnd.openxmlformats-officedocument.spreadsheetml.queryTable+xml"/>
  <Override PartName="/xl/tables/table7.xml" ContentType="application/vnd.openxmlformats-officedocument.spreadsheetml.table+xml"/>
  <Override PartName="/xl/queryTables/queryTable6.xml" ContentType="application/vnd.openxmlformats-officedocument.spreadsheetml.queryTable+xml"/>
  <Override PartName="/xl/tables/table8.xml" ContentType="application/vnd.openxmlformats-officedocument.spreadsheetml.table+xml"/>
  <Override PartName="/xl/queryTables/queryTable7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noh-nas01\odrive\Clients\ODOT\Projects\21806_CUY-087-15.12\Design\Structures\CUY087_1512C\EngData\Autotable\"/>
    </mc:Choice>
  </mc:AlternateContent>
  <xr:revisionPtr revIDLastSave="0" documentId="13_ncr:1_{0F8C90B9-8C26-4CE7-B628-68802E924398}" xr6:coauthVersionLast="45" xr6:coauthVersionMax="45" xr10:uidLastSave="{00000000-0000-0000-0000-000000000000}"/>
  <bookViews>
    <workbookView xWindow="28680" yWindow="-75" windowWidth="29040" windowHeight="15840" tabRatio="739" activeTab="1" xr2:uid="{66584D00-2D82-49D5-93BB-787E0CC570D5}"/>
  </bookViews>
  <sheets>
    <sheet name="BarChart" sheetId="17" r:id="rId1"/>
    <sheet name="BarChart 2" sheetId="16" r:id="rId2"/>
    <sheet name="Bar Detail" sheetId="12" r:id="rId3"/>
    <sheet name="Schedule" sheetId="9" r:id="rId4"/>
    <sheet name="Schedule (2)" sheetId="14" r:id="rId5"/>
    <sheet name="Sheet1" sheetId="1" r:id="rId6"/>
    <sheet name="Bardata" sheetId="2" r:id="rId7"/>
    <sheet name="Type" sheetId="11" r:id="rId8"/>
    <sheet name="45_Hook" sheetId="13" r:id="rId9"/>
    <sheet name="180_Hook" sheetId="4" r:id="rId10"/>
    <sheet name="90_Hook" sheetId="5" r:id="rId11"/>
    <sheet name="135_Hook" sheetId="6" r:id="rId12"/>
    <sheet name="Bend_Deducts" sheetId="8" r:id="rId13"/>
    <sheet name="Sheet3" sheetId="7" r:id="rId14"/>
    <sheet name="Lists" sheetId="3" r:id="rId15"/>
    <sheet name="Scratch" sheetId="10" r:id="rId16"/>
  </sheets>
  <externalReferences>
    <externalReference r:id="rId17"/>
  </externalReferences>
  <definedNames>
    <definedName name="_xlcn.WorksheetConnection_Book1Bardata" hidden="1">Bardata[]</definedName>
    <definedName name="Bar">Lists!$F$3:$F$13</definedName>
    <definedName name="Enter_Bar_No." localSheetId="2">'Bar Detail'!$D$3</definedName>
    <definedName name="Enter_Bar_No.">Sheet1!$D$15</definedName>
    <definedName name="Enter_Hook_Type" localSheetId="2">'Bar Detail'!$D$8</definedName>
    <definedName name="Enter_Hook_Type">Sheet1!$D$18</definedName>
    <definedName name="ExternalData_1" localSheetId="6" hidden="1">Bardata!$A$1:$D$12</definedName>
    <definedName name="ExternalData_1" localSheetId="12" hidden="1">Bend_Deducts!$A$1:$I$13</definedName>
    <definedName name="ExternalData_1" localSheetId="7" hidden="1">Type!$A$1:$A$6</definedName>
    <definedName name="ExternalData_2" localSheetId="11" hidden="1">'135_Hook'!$A$1:$D$13</definedName>
    <definedName name="ExternalData_2" localSheetId="9" hidden="1">'180_Hook'!$A$1:$E$12</definedName>
    <definedName name="ExternalData_2" localSheetId="8" hidden="1">'45_Hook'!$A$1:$E$12</definedName>
    <definedName name="ExternalData_2" localSheetId="10" hidden="1">'90_Hook'!$A$1:$E$13</definedName>
    <definedName name="_xlnm.Print_Area" localSheetId="2">'Bar Detail'!$B$2:$N$72</definedName>
    <definedName name="_xlnm.Print_Area" localSheetId="3">Schedule!$B$1:$P$124</definedName>
    <definedName name="_xlnm.Print_Titles" localSheetId="2">'Bar Detail'!$2:$4</definedName>
    <definedName name="Std_Hook">Lists!$H$5:$H$33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ardata" name="Bardata" connection="WorksheetConnection_Book1!Bardata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6" l="1"/>
  <c r="E62" i="16"/>
  <c r="E56" i="16"/>
  <c r="E46" i="16"/>
  <c r="E39" i="16"/>
  <c r="E62" i="17"/>
  <c r="E47" i="17"/>
  <c r="E42" i="17"/>
  <c r="E29" i="17"/>
  <c r="B7" i="16"/>
  <c r="C7" i="16"/>
  <c r="D7" i="16"/>
  <c r="E7" i="16"/>
  <c r="F7" i="16"/>
  <c r="G7" i="16"/>
  <c r="H7" i="16"/>
  <c r="I7" i="16"/>
  <c r="J7" i="16"/>
  <c r="K7" i="16"/>
  <c r="L7" i="16"/>
  <c r="M7" i="16"/>
  <c r="B8" i="16"/>
  <c r="C8" i="16"/>
  <c r="D8" i="16"/>
  <c r="E8" i="16"/>
  <c r="F8" i="16"/>
  <c r="G8" i="16"/>
  <c r="H8" i="16"/>
  <c r="I8" i="16"/>
  <c r="J8" i="16"/>
  <c r="K8" i="16"/>
  <c r="L8" i="16"/>
  <c r="M8" i="16"/>
  <c r="B9" i="16"/>
  <c r="C9" i="16"/>
  <c r="D9" i="16"/>
  <c r="E9" i="16"/>
  <c r="F9" i="16"/>
  <c r="G9" i="16"/>
  <c r="H9" i="16"/>
  <c r="I9" i="16"/>
  <c r="J9" i="16"/>
  <c r="K9" i="16"/>
  <c r="L9" i="16"/>
  <c r="M9" i="16"/>
  <c r="B10" i="16"/>
  <c r="C10" i="16"/>
  <c r="D10" i="16"/>
  <c r="E10" i="16"/>
  <c r="F10" i="16"/>
  <c r="G10" i="16"/>
  <c r="H10" i="16"/>
  <c r="I10" i="16"/>
  <c r="J10" i="16"/>
  <c r="K10" i="16"/>
  <c r="L10" i="16"/>
  <c r="M10" i="16"/>
  <c r="B11" i="16"/>
  <c r="C11" i="16"/>
  <c r="D11" i="16"/>
  <c r="E11" i="16"/>
  <c r="F11" i="16"/>
  <c r="G11" i="16"/>
  <c r="H11" i="16"/>
  <c r="I11" i="16"/>
  <c r="J11" i="16"/>
  <c r="K11" i="16"/>
  <c r="L11" i="16"/>
  <c r="M11" i="16"/>
  <c r="B12" i="16"/>
  <c r="C12" i="16"/>
  <c r="D12" i="16"/>
  <c r="E12" i="16"/>
  <c r="F12" i="16"/>
  <c r="G12" i="16"/>
  <c r="H12" i="16"/>
  <c r="I12" i="16"/>
  <c r="J12" i="16"/>
  <c r="K12" i="16"/>
  <c r="L12" i="16"/>
  <c r="M12" i="16"/>
  <c r="B13" i="16"/>
  <c r="C13" i="16"/>
  <c r="D13" i="16"/>
  <c r="E13" i="16"/>
  <c r="F13" i="16"/>
  <c r="G13" i="16"/>
  <c r="H13" i="16"/>
  <c r="I13" i="16"/>
  <c r="J13" i="16"/>
  <c r="K13" i="16"/>
  <c r="L13" i="16"/>
  <c r="M13" i="16"/>
  <c r="B14" i="16"/>
  <c r="C14" i="16"/>
  <c r="D14" i="16"/>
  <c r="E14" i="16"/>
  <c r="F14" i="16"/>
  <c r="B15" i="16"/>
  <c r="C15" i="16"/>
  <c r="D15" i="16"/>
  <c r="E15" i="16"/>
  <c r="F15" i="16"/>
  <c r="B16" i="16"/>
  <c r="C16" i="16"/>
  <c r="D16" i="16"/>
  <c r="E16" i="16"/>
  <c r="F16" i="16"/>
  <c r="G16" i="16"/>
  <c r="H16" i="16"/>
  <c r="I16" i="16"/>
  <c r="J16" i="16"/>
  <c r="K16" i="16"/>
  <c r="L16" i="16"/>
  <c r="M16" i="16"/>
  <c r="B17" i="16"/>
  <c r="C17" i="16"/>
  <c r="D17" i="16"/>
  <c r="E17" i="16"/>
  <c r="F17" i="16"/>
  <c r="G17" i="16"/>
  <c r="H17" i="16"/>
  <c r="I17" i="16"/>
  <c r="J17" i="16"/>
  <c r="K17" i="16"/>
  <c r="L17" i="16"/>
  <c r="M17" i="16"/>
  <c r="B18" i="16"/>
  <c r="C18" i="16"/>
  <c r="D18" i="16"/>
  <c r="E18" i="16"/>
  <c r="G18" i="16"/>
  <c r="H18" i="16"/>
  <c r="I18" i="16"/>
  <c r="J18" i="16"/>
  <c r="K18" i="16"/>
  <c r="L18" i="16"/>
  <c r="M18" i="16"/>
  <c r="B20" i="16"/>
  <c r="F20" i="16"/>
  <c r="B23" i="16"/>
  <c r="F23" i="16"/>
  <c r="B26" i="16"/>
  <c r="F26" i="16"/>
  <c r="B29" i="16"/>
  <c r="F29" i="16"/>
  <c r="B31" i="16"/>
  <c r="C31" i="16"/>
  <c r="D31" i="16"/>
  <c r="E31" i="16"/>
  <c r="F31" i="16"/>
  <c r="G31" i="16"/>
  <c r="H31" i="16"/>
  <c r="I31" i="16"/>
  <c r="J31" i="16"/>
  <c r="K31" i="16"/>
  <c r="L31" i="16"/>
  <c r="M31" i="16"/>
  <c r="B32" i="16"/>
  <c r="C32" i="16"/>
  <c r="D32" i="16"/>
  <c r="E32" i="16"/>
  <c r="F32" i="16"/>
  <c r="G32" i="16"/>
  <c r="H32" i="16"/>
  <c r="I32" i="16"/>
  <c r="J32" i="16"/>
  <c r="K32" i="16"/>
  <c r="L32" i="16"/>
  <c r="M32" i="16"/>
  <c r="B33" i="16"/>
  <c r="C33" i="16"/>
  <c r="D33" i="16"/>
  <c r="E33" i="16"/>
  <c r="F33" i="16"/>
  <c r="G33" i="16"/>
  <c r="H33" i="16"/>
  <c r="I33" i="16"/>
  <c r="J33" i="16"/>
  <c r="K33" i="16"/>
  <c r="L33" i="16"/>
  <c r="M33" i="16"/>
  <c r="B34" i="16"/>
  <c r="C34" i="16"/>
  <c r="D34" i="16"/>
  <c r="E34" i="16"/>
  <c r="F34" i="16"/>
  <c r="G34" i="16"/>
  <c r="H34" i="16"/>
  <c r="I34" i="16"/>
  <c r="J34" i="16"/>
  <c r="K34" i="16"/>
  <c r="L34" i="16"/>
  <c r="M34" i="16"/>
  <c r="B35" i="16"/>
  <c r="C35" i="16"/>
  <c r="D35" i="16"/>
  <c r="E35" i="16"/>
  <c r="F35" i="16"/>
  <c r="G35" i="16"/>
  <c r="H35" i="16"/>
  <c r="I35" i="16"/>
  <c r="J35" i="16"/>
  <c r="K35" i="16"/>
  <c r="L35" i="16"/>
  <c r="M35" i="16"/>
  <c r="B36" i="16"/>
  <c r="C36" i="16"/>
  <c r="D36" i="16"/>
  <c r="E36" i="16"/>
  <c r="F36" i="16"/>
  <c r="G36" i="16"/>
  <c r="H36" i="16"/>
  <c r="I36" i="16"/>
  <c r="J36" i="16"/>
  <c r="K36" i="16"/>
  <c r="L36" i="16"/>
  <c r="M36" i="16"/>
  <c r="B37" i="16"/>
  <c r="C37" i="16"/>
  <c r="D37" i="16"/>
  <c r="E37" i="16"/>
  <c r="F37" i="16"/>
  <c r="G37" i="16"/>
  <c r="H37" i="16"/>
  <c r="I37" i="16"/>
  <c r="J37" i="16"/>
  <c r="K37" i="16"/>
  <c r="L37" i="16"/>
  <c r="M37" i="16"/>
  <c r="B38" i="16"/>
  <c r="C38" i="16"/>
  <c r="D38" i="16"/>
  <c r="E38" i="16"/>
  <c r="F38" i="16"/>
  <c r="G38" i="16"/>
  <c r="H38" i="16"/>
  <c r="I38" i="16"/>
  <c r="J38" i="16"/>
  <c r="K38" i="16"/>
  <c r="L38" i="16"/>
  <c r="M38" i="16"/>
  <c r="B49" i="17"/>
  <c r="C49" i="17"/>
  <c r="D49" i="17"/>
  <c r="E49" i="17"/>
  <c r="F49" i="17"/>
  <c r="I49" i="17"/>
  <c r="J49" i="17"/>
  <c r="K49" i="17"/>
  <c r="L49" i="17"/>
  <c r="M49" i="17"/>
  <c r="B50" i="17"/>
  <c r="C50" i="17"/>
  <c r="D50" i="17"/>
  <c r="E50" i="17"/>
  <c r="F50" i="17"/>
  <c r="I50" i="17"/>
  <c r="J50" i="17"/>
  <c r="K50" i="17"/>
  <c r="L50" i="17"/>
  <c r="M50" i="17"/>
  <c r="B51" i="17"/>
  <c r="C51" i="17"/>
  <c r="D51" i="17"/>
  <c r="E51" i="17"/>
  <c r="F51" i="17"/>
  <c r="G51" i="17"/>
  <c r="H51" i="17"/>
  <c r="I51" i="17"/>
  <c r="J51" i="17"/>
  <c r="K51" i="17"/>
  <c r="L51" i="17"/>
  <c r="M51" i="17"/>
  <c r="B52" i="17"/>
  <c r="C52" i="17"/>
  <c r="D52" i="17"/>
  <c r="E52" i="17"/>
  <c r="F52" i="17"/>
  <c r="G52" i="17"/>
  <c r="H52" i="17"/>
  <c r="I52" i="17"/>
  <c r="J52" i="17"/>
  <c r="K52" i="17"/>
  <c r="L52" i="17"/>
  <c r="M52" i="17"/>
  <c r="B53" i="17"/>
  <c r="C53" i="17"/>
  <c r="D53" i="17"/>
  <c r="E53" i="17"/>
  <c r="F53" i="17"/>
  <c r="G53" i="17"/>
  <c r="H53" i="17"/>
  <c r="I53" i="17"/>
  <c r="J53" i="17"/>
  <c r="K53" i="17"/>
  <c r="L53" i="17"/>
  <c r="M53" i="17"/>
  <c r="B54" i="17"/>
  <c r="C54" i="17"/>
  <c r="D54" i="17"/>
  <c r="E54" i="17"/>
  <c r="F54" i="17"/>
  <c r="G54" i="17"/>
  <c r="H54" i="17"/>
  <c r="I54" i="17"/>
  <c r="J54" i="17"/>
  <c r="K54" i="17"/>
  <c r="L54" i="17"/>
  <c r="M54" i="17"/>
  <c r="B55" i="17"/>
  <c r="C55" i="17"/>
  <c r="D55" i="17"/>
  <c r="E55" i="17"/>
  <c r="F55" i="17"/>
  <c r="G55" i="17"/>
  <c r="H55" i="17"/>
  <c r="I55" i="17"/>
  <c r="J55" i="17"/>
  <c r="K55" i="17"/>
  <c r="L55" i="17"/>
  <c r="M55" i="17"/>
  <c r="B56" i="17"/>
  <c r="C56" i="17"/>
  <c r="D56" i="17"/>
  <c r="E56" i="17"/>
  <c r="F56" i="17"/>
  <c r="G56" i="17"/>
  <c r="H56" i="17"/>
  <c r="I56" i="17"/>
  <c r="J56" i="17"/>
  <c r="K56" i="17"/>
  <c r="L56" i="17"/>
  <c r="M56" i="17"/>
  <c r="B57" i="17"/>
  <c r="C57" i="17"/>
  <c r="D57" i="17"/>
  <c r="E57" i="17"/>
  <c r="F57" i="17"/>
  <c r="I57" i="17"/>
  <c r="J57" i="17"/>
  <c r="K57" i="17"/>
  <c r="L57" i="17"/>
  <c r="M57" i="17"/>
  <c r="B58" i="17"/>
  <c r="C58" i="17"/>
  <c r="D58" i="17"/>
  <c r="E58" i="17"/>
  <c r="F58" i="17"/>
  <c r="G58" i="17"/>
  <c r="H58" i="17"/>
  <c r="I58" i="17"/>
  <c r="J58" i="17"/>
  <c r="K58" i="17"/>
  <c r="L58" i="17"/>
  <c r="M58" i="17"/>
  <c r="B59" i="17"/>
  <c r="C59" i="17"/>
  <c r="D59" i="17"/>
  <c r="E59" i="17"/>
  <c r="F59" i="17"/>
  <c r="G59" i="17"/>
  <c r="H59" i="17"/>
  <c r="I59" i="17"/>
  <c r="J59" i="17"/>
  <c r="K59" i="17"/>
  <c r="L59" i="17"/>
  <c r="M59" i="17"/>
  <c r="B60" i="17"/>
  <c r="C60" i="17"/>
  <c r="D60" i="17"/>
  <c r="E60" i="17"/>
  <c r="F60" i="17"/>
  <c r="I60" i="17"/>
  <c r="J60" i="17"/>
  <c r="K60" i="17"/>
  <c r="L60" i="17"/>
  <c r="M60" i="17"/>
  <c r="B61" i="17"/>
  <c r="C61" i="17"/>
  <c r="D61" i="17"/>
  <c r="E61" i="17"/>
  <c r="F61" i="17"/>
  <c r="I61" i="17"/>
  <c r="J61" i="17"/>
  <c r="K61" i="17"/>
  <c r="L61" i="17"/>
  <c r="M61" i="17"/>
  <c r="AJ14" i="16" l="1"/>
  <c r="AK18" i="16"/>
  <c r="AL19" i="16"/>
  <c r="AL20" i="16"/>
  <c r="AM20" i="16" s="1"/>
  <c r="AL21" i="16"/>
  <c r="AM21" i="16" s="1"/>
  <c r="AL22" i="16"/>
  <c r="AL23" i="16"/>
  <c r="AM23" i="16" s="1"/>
  <c r="AN23" i="16" s="1"/>
  <c r="AM19" i="16" l="1"/>
  <c r="AN19" i="16" s="1"/>
  <c r="AN21" i="16"/>
  <c r="AM22" i="16"/>
  <c r="AN22" i="16" s="1"/>
  <c r="AN20" i="16"/>
  <c r="AJ25" i="16" l="1"/>
  <c r="AL25" i="16" s="1"/>
  <c r="AK25" i="16"/>
  <c r="AJ26" i="16"/>
  <c r="AK26" i="16"/>
  <c r="AJ27" i="16"/>
  <c r="AK27" i="16"/>
  <c r="AJ28" i="16"/>
  <c r="AK28" i="16"/>
  <c r="AJ29" i="16"/>
  <c r="AK29" i="16"/>
  <c r="AJ30" i="16"/>
  <c r="AK30" i="16"/>
  <c r="AJ31" i="16"/>
  <c r="AK31" i="16"/>
  <c r="AJ32" i="16"/>
  <c r="AK32" i="16"/>
  <c r="AJ33" i="16"/>
  <c r="AK33" i="16"/>
  <c r="AJ34" i="16"/>
  <c r="AK34" i="16"/>
  <c r="AJ35" i="16"/>
  <c r="AK35" i="16"/>
  <c r="AJ36" i="16"/>
  <c r="AL36" i="16" s="1"/>
  <c r="AM36" i="16" s="1"/>
  <c r="AN36" i="16" s="1"/>
  <c r="AK36" i="16"/>
  <c r="AJ37" i="16"/>
  <c r="AL37" i="16" s="1"/>
  <c r="AK37" i="16"/>
  <c r="AJ38" i="16"/>
  <c r="AK38" i="16"/>
  <c r="J23" i="17"/>
  <c r="K23" i="17"/>
  <c r="L23" i="17"/>
  <c r="M23" i="17"/>
  <c r="I19" i="17"/>
  <c r="B28" i="17"/>
  <c r="F24" i="17"/>
  <c r="Q101" i="9"/>
  <c r="AL33" i="16" l="1"/>
  <c r="AM37" i="16"/>
  <c r="AN37" i="16" s="1"/>
  <c r="AM25" i="16"/>
  <c r="AN25" i="16" s="1"/>
  <c r="Q22" i="9"/>
  <c r="AJ6" i="16"/>
  <c r="AK6" i="16"/>
  <c r="Q88" i="9"/>
  <c r="J88" i="9" s="1"/>
  <c r="Q7" i="9"/>
  <c r="U7" i="9" s="1"/>
  <c r="Q8" i="9"/>
  <c r="J24" i="17"/>
  <c r="K24" i="17"/>
  <c r="L24" i="17"/>
  <c r="M24" i="17"/>
  <c r="B25" i="17"/>
  <c r="G28" i="17"/>
  <c r="H28" i="17"/>
  <c r="I28" i="17"/>
  <c r="J28" i="17"/>
  <c r="K28" i="17"/>
  <c r="L28" i="17"/>
  <c r="M28" i="17"/>
  <c r="H19" i="17"/>
  <c r="J19" i="17"/>
  <c r="K19" i="17"/>
  <c r="L19" i="17"/>
  <c r="M19" i="17"/>
  <c r="B24" i="17"/>
  <c r="J25" i="17"/>
  <c r="K25" i="17"/>
  <c r="L25" i="17"/>
  <c r="M25" i="17"/>
  <c r="G17" i="17"/>
  <c r="H17" i="17"/>
  <c r="I17" i="17"/>
  <c r="J17" i="17"/>
  <c r="K17" i="17"/>
  <c r="L17" i="17"/>
  <c r="M17" i="17"/>
  <c r="B18" i="17"/>
  <c r="E18" i="17"/>
  <c r="F18" i="17"/>
  <c r="G18" i="17"/>
  <c r="H18" i="17"/>
  <c r="I18" i="17"/>
  <c r="J18" i="17"/>
  <c r="K18" i="17"/>
  <c r="L18" i="17"/>
  <c r="B15" i="17"/>
  <c r="F15" i="17"/>
  <c r="H15" i="17"/>
  <c r="I15" i="17"/>
  <c r="J15" i="17"/>
  <c r="K15" i="17"/>
  <c r="L15" i="17"/>
  <c r="B10" i="17"/>
  <c r="F10" i="17"/>
  <c r="G10" i="17"/>
  <c r="H10" i="17"/>
  <c r="I10" i="17"/>
  <c r="J10" i="17"/>
  <c r="K10" i="17"/>
  <c r="L10" i="17"/>
  <c r="M10" i="17"/>
  <c r="B12" i="17"/>
  <c r="F12" i="17"/>
  <c r="H12" i="17"/>
  <c r="I12" i="17"/>
  <c r="J12" i="17"/>
  <c r="K12" i="17"/>
  <c r="L12" i="17"/>
  <c r="A50" i="17"/>
  <c r="A52" i="17"/>
  <c r="A48" i="17"/>
  <c r="L8" i="17"/>
  <c r="K8" i="17"/>
  <c r="J8" i="17"/>
  <c r="I8" i="17"/>
  <c r="H8" i="17"/>
  <c r="F8" i="17"/>
  <c r="B8" i="17"/>
  <c r="AL6" i="16" l="1"/>
  <c r="AM6" i="16" s="1"/>
  <c r="AN6" i="16" s="1"/>
  <c r="AM33" i="16"/>
  <c r="AN33" i="16" s="1"/>
  <c r="Z47" i="9"/>
  <c r="AA47" i="9" s="1"/>
  <c r="Q47" i="9"/>
  <c r="U47" i="9" s="1"/>
  <c r="V47" i="9" s="1"/>
  <c r="F47" i="9"/>
  <c r="C47" i="9"/>
  <c r="H47" i="9" s="1"/>
  <c r="Q46" i="9"/>
  <c r="U46" i="9" s="1"/>
  <c r="V46" i="9" s="1"/>
  <c r="F46" i="9"/>
  <c r="C46" i="9"/>
  <c r="H46" i="9" s="1"/>
  <c r="Q45" i="9"/>
  <c r="U45" i="9" s="1"/>
  <c r="V45" i="9" s="1"/>
  <c r="F45" i="9"/>
  <c r="C45" i="9"/>
  <c r="H45" i="9" s="1"/>
  <c r="AJ16" i="16"/>
  <c r="AK16" i="16"/>
  <c r="AJ18" i="16"/>
  <c r="J55" i="16"/>
  <c r="J53" i="16"/>
  <c r="K53" i="16"/>
  <c r="L53" i="16"/>
  <c r="M53" i="16"/>
  <c r="I54" i="16"/>
  <c r="J54" i="16"/>
  <c r="K54" i="16"/>
  <c r="L54" i="16"/>
  <c r="M54" i="16"/>
  <c r="I55" i="16"/>
  <c r="K55" i="16"/>
  <c r="L55" i="16"/>
  <c r="M55" i="16"/>
  <c r="H54" i="16"/>
  <c r="H55" i="16"/>
  <c r="I51" i="16"/>
  <c r="J51" i="16"/>
  <c r="K51" i="16"/>
  <c r="L51" i="16"/>
  <c r="M51" i="16"/>
  <c r="I48" i="16"/>
  <c r="J48" i="16"/>
  <c r="K48" i="16"/>
  <c r="L48" i="16"/>
  <c r="M48" i="16"/>
  <c r="I49" i="16"/>
  <c r="J49" i="16"/>
  <c r="K49" i="16"/>
  <c r="L49" i="16"/>
  <c r="M49" i="16"/>
  <c r="H49" i="16"/>
  <c r="H51" i="16"/>
  <c r="H48" i="16"/>
  <c r="B55" i="16"/>
  <c r="F55" i="16"/>
  <c r="B54" i="16"/>
  <c r="F54" i="16"/>
  <c r="F53" i="16"/>
  <c r="F51" i="16"/>
  <c r="B49" i="16"/>
  <c r="F49" i="16"/>
  <c r="F48" i="16"/>
  <c r="B53" i="16"/>
  <c r="B51" i="16"/>
  <c r="B48" i="16"/>
  <c r="AK24" i="16"/>
  <c r="AK7" i="16"/>
  <c r="AK8" i="16"/>
  <c r="AK9" i="16"/>
  <c r="AK10" i="16"/>
  <c r="AK11" i="16"/>
  <c r="AK12" i="16"/>
  <c r="AK13" i="16"/>
  <c r="AK15" i="16"/>
  <c r="AK17" i="16"/>
  <c r="I58" i="16"/>
  <c r="J58" i="16"/>
  <c r="K58" i="16"/>
  <c r="L58" i="16"/>
  <c r="M58" i="16"/>
  <c r="H59" i="16"/>
  <c r="I59" i="16"/>
  <c r="J59" i="16"/>
  <c r="K59" i="16"/>
  <c r="L59" i="16"/>
  <c r="M59" i="16"/>
  <c r="H60" i="16"/>
  <c r="I60" i="16"/>
  <c r="J60" i="16"/>
  <c r="K60" i="16"/>
  <c r="L60" i="16"/>
  <c r="M60" i="16"/>
  <c r="H61" i="16"/>
  <c r="I61" i="16"/>
  <c r="J61" i="16"/>
  <c r="K61" i="16"/>
  <c r="L61" i="16"/>
  <c r="M61" i="16"/>
  <c r="AJ7" i="16"/>
  <c r="AJ8" i="16"/>
  <c r="AJ9" i="16"/>
  <c r="AJ10" i="16"/>
  <c r="AJ11" i="16"/>
  <c r="AJ12" i="16"/>
  <c r="AJ13" i="16"/>
  <c r="AJ15" i="16"/>
  <c r="AJ17" i="16"/>
  <c r="G59" i="16"/>
  <c r="G60" i="16"/>
  <c r="G61" i="16"/>
  <c r="AJ24" i="16"/>
  <c r="F58" i="16"/>
  <c r="F59" i="16"/>
  <c r="F60" i="16"/>
  <c r="F61" i="16"/>
  <c r="B58" i="16"/>
  <c r="B59" i="16"/>
  <c r="B60" i="16"/>
  <c r="B61" i="16"/>
  <c r="AL7" i="16" l="1"/>
  <c r="AM7" i="16" s="1"/>
  <c r="AN7" i="16" s="1"/>
  <c r="AL24" i="16"/>
  <c r="AM24" i="16" s="1"/>
  <c r="W47" i="9"/>
  <c r="W45" i="9"/>
  <c r="AB47" i="9"/>
  <c r="AC47" i="9" s="1"/>
  <c r="AD47" i="9" s="1"/>
  <c r="AE47" i="9" s="1"/>
  <c r="AL47" i="9"/>
  <c r="AM47" i="9" s="1"/>
  <c r="AN47" i="9" s="1"/>
  <c r="AO47" i="9" s="1"/>
  <c r="AV47" i="9"/>
  <c r="AW47" i="9" s="1"/>
  <c r="AX47" i="9" s="1"/>
  <c r="AG47" i="9"/>
  <c r="AH47" i="9" s="1"/>
  <c r="AI47" i="9" s="1"/>
  <c r="AJ47" i="9" s="1"/>
  <c r="AQ47" i="9"/>
  <c r="AR47" i="9" s="1"/>
  <c r="AS47" i="9" s="1"/>
  <c r="AT47" i="9" s="1"/>
  <c r="W46" i="9"/>
  <c r="U101" i="9"/>
  <c r="V101" i="9" s="1"/>
  <c r="F101" i="9"/>
  <c r="C28" i="17" s="1"/>
  <c r="C101" i="9"/>
  <c r="H101" i="9" s="1"/>
  <c r="Q100" i="9"/>
  <c r="U100" i="9" s="1"/>
  <c r="V100" i="9" s="1"/>
  <c r="W100" i="9" s="1"/>
  <c r="Q99" i="9"/>
  <c r="U99" i="9" s="1"/>
  <c r="V99" i="9" s="1"/>
  <c r="F100" i="9"/>
  <c r="C25" i="17" s="1"/>
  <c r="F99" i="9"/>
  <c r="C24" i="17" s="1"/>
  <c r="C100" i="9"/>
  <c r="H100" i="9" s="1"/>
  <c r="E25" i="17" s="1"/>
  <c r="C99" i="9"/>
  <c r="H99" i="9" s="1"/>
  <c r="E24" i="17" s="1"/>
  <c r="F98" i="9"/>
  <c r="C98" i="9"/>
  <c r="H98" i="9" s="1"/>
  <c r="Q98" i="9"/>
  <c r="U98" i="9" s="1"/>
  <c r="V98" i="9" s="1"/>
  <c r="W98" i="9" s="1"/>
  <c r="F96" i="9"/>
  <c r="C96" i="9"/>
  <c r="E12" i="14"/>
  <c r="F12" i="14"/>
  <c r="AN24" i="16" l="1"/>
  <c r="AY47" i="9"/>
  <c r="AK47" i="9"/>
  <c r="AU47" i="9"/>
  <c r="AF47" i="9"/>
  <c r="AP47" i="9"/>
  <c r="X47" i="9"/>
  <c r="X46" i="9"/>
  <c r="Y46" i="9" s="1"/>
  <c r="AZ47" i="9"/>
  <c r="X45" i="9"/>
  <c r="Y45" i="9" s="1"/>
  <c r="W101" i="9"/>
  <c r="X101" i="9" s="1"/>
  <c r="Y101" i="9" s="1"/>
  <c r="W99" i="9"/>
  <c r="X100" i="9"/>
  <c r="Y100" i="9" s="1"/>
  <c r="X98" i="9"/>
  <c r="Y98" i="9" s="1"/>
  <c r="G13" i="14"/>
  <c r="G12" i="14" s="1"/>
  <c r="T89" i="9"/>
  <c r="T90" i="9" s="1"/>
  <c r="T91" i="9" s="1"/>
  <c r="T92" i="9" s="1"/>
  <c r="T93" i="9" s="1"/>
  <c r="T94" i="9" s="1"/>
  <c r="Q94" i="9" s="1"/>
  <c r="F94" i="9"/>
  <c r="C94" i="9"/>
  <c r="F93" i="9"/>
  <c r="C93" i="9"/>
  <c r="F92" i="9"/>
  <c r="C92" i="9"/>
  <c r="F91" i="9"/>
  <c r="C91" i="9"/>
  <c r="F90" i="9"/>
  <c r="C90" i="9"/>
  <c r="F89" i="9"/>
  <c r="C89" i="9"/>
  <c r="F88" i="9"/>
  <c r="C88" i="9"/>
  <c r="E86" i="9"/>
  <c r="D86" i="9"/>
  <c r="C86" i="9"/>
  <c r="T79" i="9"/>
  <c r="T80" i="9" s="1"/>
  <c r="T81" i="9" s="1"/>
  <c r="T82" i="9" s="1"/>
  <c r="T83" i="9" s="1"/>
  <c r="T84" i="9" s="1"/>
  <c r="E76" i="9"/>
  <c r="D76" i="9"/>
  <c r="F84" i="9"/>
  <c r="C84" i="9"/>
  <c r="F83" i="9"/>
  <c r="C83" i="9"/>
  <c r="F82" i="9"/>
  <c r="C82" i="9"/>
  <c r="F81" i="9"/>
  <c r="C81" i="9"/>
  <c r="F80" i="9"/>
  <c r="C80" i="9"/>
  <c r="F79" i="9"/>
  <c r="C79" i="9"/>
  <c r="Q78" i="9"/>
  <c r="U78" i="9" s="1"/>
  <c r="V78" i="9" s="1"/>
  <c r="F78" i="9"/>
  <c r="C78" i="9"/>
  <c r="C76" i="9"/>
  <c r="Q74" i="9"/>
  <c r="U74" i="9" s="1"/>
  <c r="V74" i="9" s="1"/>
  <c r="F74" i="9"/>
  <c r="C10" i="17" s="1"/>
  <c r="C74" i="9"/>
  <c r="D68" i="9"/>
  <c r="Q72" i="9"/>
  <c r="U72" i="9" s="1"/>
  <c r="V72" i="9" s="1"/>
  <c r="F72" i="9"/>
  <c r="C72" i="9"/>
  <c r="Q71" i="9"/>
  <c r="U71" i="9" s="1"/>
  <c r="V71" i="9" s="1"/>
  <c r="W71" i="9" s="1"/>
  <c r="F71" i="9"/>
  <c r="C71" i="9"/>
  <c r="Q70" i="9"/>
  <c r="F70" i="9"/>
  <c r="C70" i="9"/>
  <c r="C68" i="9"/>
  <c r="C52" i="9"/>
  <c r="Q52" i="9"/>
  <c r="U52" i="9" s="1"/>
  <c r="V52" i="9" s="1"/>
  <c r="F52" i="9"/>
  <c r="F51" i="9"/>
  <c r="F50" i="9"/>
  <c r="BA47" i="9" l="1"/>
  <c r="G47" i="9" s="1"/>
  <c r="Z46" i="9"/>
  <c r="Z45" i="9"/>
  <c r="E68" i="9"/>
  <c r="F86" i="9"/>
  <c r="Q89" i="9"/>
  <c r="U89" i="9" s="1"/>
  <c r="V89" i="9" s="1"/>
  <c r="W89" i="9" s="1"/>
  <c r="Z101" i="9"/>
  <c r="AA101" i="9" s="1"/>
  <c r="Z100" i="9"/>
  <c r="X99" i="9"/>
  <c r="Y99" i="9" s="1"/>
  <c r="U88" i="9"/>
  <c r="V88" i="9" s="1"/>
  <c r="W88" i="9" s="1"/>
  <c r="Z98" i="9"/>
  <c r="U94" i="9"/>
  <c r="V94" i="9" s="1"/>
  <c r="W94" i="9" s="1"/>
  <c r="J94" i="9"/>
  <c r="H94" i="9"/>
  <c r="Q90" i="9"/>
  <c r="Q91" i="9"/>
  <c r="H91" i="9" s="1"/>
  <c r="Q92" i="9"/>
  <c r="Q93" i="9"/>
  <c r="H88" i="9"/>
  <c r="F76" i="9"/>
  <c r="H70" i="9"/>
  <c r="H71" i="9"/>
  <c r="H74" i="9"/>
  <c r="E10" i="17" s="1"/>
  <c r="Q79" i="9"/>
  <c r="U79" i="9" s="1"/>
  <c r="V79" i="9" s="1"/>
  <c r="W79" i="9" s="1"/>
  <c r="Q80" i="9"/>
  <c r="U80" i="9" s="1"/>
  <c r="V80" i="9" s="1"/>
  <c r="W80" i="9" s="1"/>
  <c r="X80" i="9" s="1"/>
  <c r="Q81" i="9"/>
  <c r="U81" i="9" s="1"/>
  <c r="V81" i="9" s="1"/>
  <c r="W81" i="9" s="1"/>
  <c r="X81" i="9" s="1"/>
  <c r="Y81" i="9" s="1"/>
  <c r="Q82" i="9"/>
  <c r="H82" i="9" s="1"/>
  <c r="H78" i="9"/>
  <c r="W78" i="9"/>
  <c r="X78" i="9" s="1"/>
  <c r="Y78" i="9" s="1"/>
  <c r="J78" i="9"/>
  <c r="W74" i="9"/>
  <c r="X74" i="9" s="1"/>
  <c r="Y74" i="9" s="1"/>
  <c r="J71" i="9"/>
  <c r="H72" i="9"/>
  <c r="U70" i="9"/>
  <c r="V70" i="9" s="1"/>
  <c r="J70" i="9"/>
  <c r="X71" i="9"/>
  <c r="Y71" i="9" s="1"/>
  <c r="W72" i="9"/>
  <c r="X72" i="9" s="1"/>
  <c r="Y72" i="9" s="1"/>
  <c r="J72" i="9"/>
  <c r="H52" i="9"/>
  <c r="W52" i="9"/>
  <c r="X52" i="9" s="1"/>
  <c r="Y52" i="9" s="1"/>
  <c r="F66" i="9"/>
  <c r="F65" i="9"/>
  <c r="F64" i="9"/>
  <c r="F63" i="9"/>
  <c r="F62" i="9"/>
  <c r="F61" i="9"/>
  <c r="F60" i="9"/>
  <c r="F59" i="9"/>
  <c r="F68" i="9" l="1"/>
  <c r="X89" i="9"/>
  <c r="Y89" i="9" s="1"/>
  <c r="Z89" i="9" s="1"/>
  <c r="H89" i="9"/>
  <c r="H79" i="9"/>
  <c r="J80" i="9"/>
  <c r="AY101" i="9"/>
  <c r="AY46" i="9"/>
  <c r="AA46" i="9"/>
  <c r="AY45" i="9"/>
  <c r="J89" i="9"/>
  <c r="AA45" i="9"/>
  <c r="AB101" i="9"/>
  <c r="AL101" i="9"/>
  <c r="AV101" i="9"/>
  <c r="AW101" i="9" s="1"/>
  <c r="AX101" i="9" s="1"/>
  <c r="AG101" i="9"/>
  <c r="AQ101" i="9"/>
  <c r="Z99" i="9"/>
  <c r="AA99" i="9" s="1"/>
  <c r="AY100" i="9"/>
  <c r="AA100" i="9"/>
  <c r="AY98" i="9"/>
  <c r="AA98" i="9"/>
  <c r="J92" i="9"/>
  <c r="U92" i="9"/>
  <c r="V92" i="9" s="1"/>
  <c r="U90" i="9"/>
  <c r="V90" i="9" s="1"/>
  <c r="J90" i="9"/>
  <c r="X94" i="9"/>
  <c r="Y94" i="9" s="1"/>
  <c r="Z94" i="9" s="1"/>
  <c r="AA94" i="9" s="1"/>
  <c r="J93" i="9"/>
  <c r="U93" i="9"/>
  <c r="V93" i="9" s="1"/>
  <c r="W93" i="9" s="1"/>
  <c r="U91" i="9"/>
  <c r="V91" i="9" s="1"/>
  <c r="W91" i="9" s="1"/>
  <c r="J91" i="9"/>
  <c r="H93" i="9"/>
  <c r="H90" i="9"/>
  <c r="H92" i="9"/>
  <c r="X88" i="9"/>
  <c r="Y88" i="9" s="1"/>
  <c r="J68" i="9"/>
  <c r="H68" i="9"/>
  <c r="E8" i="17" s="1"/>
  <c r="J81" i="9"/>
  <c r="J79" i="9"/>
  <c r="H80" i="9"/>
  <c r="J82" i="9"/>
  <c r="H81" i="9"/>
  <c r="U82" i="9"/>
  <c r="V82" i="9" s="1"/>
  <c r="W82" i="9" s="1"/>
  <c r="X82" i="9" s="1"/>
  <c r="Y82" i="9" s="1"/>
  <c r="Q83" i="9"/>
  <c r="Z80" i="9"/>
  <c r="AA80" i="9" s="1"/>
  <c r="Z81" i="9"/>
  <c r="AA81" i="9" s="1"/>
  <c r="X79" i="9"/>
  <c r="Y79" i="9" s="1"/>
  <c r="Z78" i="9"/>
  <c r="AA78" i="9" s="1"/>
  <c r="Z74" i="9"/>
  <c r="AA74" i="9" s="1"/>
  <c r="Z72" i="9"/>
  <c r="AA72" i="9" s="1"/>
  <c r="Z71" i="9"/>
  <c r="AA71" i="9" s="1"/>
  <c r="W70" i="9"/>
  <c r="X70" i="9" s="1"/>
  <c r="Y70" i="9" s="1"/>
  <c r="Z52" i="9"/>
  <c r="AA52" i="9" s="1"/>
  <c r="Q109" i="9"/>
  <c r="U109" i="9" s="1"/>
  <c r="V109" i="9" s="1"/>
  <c r="C109" i="9"/>
  <c r="U108" i="9"/>
  <c r="V108" i="9" s="1"/>
  <c r="F57" i="9"/>
  <c r="F56" i="9"/>
  <c r="F55" i="9"/>
  <c r="C54" i="9"/>
  <c r="F54" i="9"/>
  <c r="C66" i="9"/>
  <c r="C65" i="9"/>
  <c r="C64" i="9"/>
  <c r="C63" i="9"/>
  <c r="C62" i="9"/>
  <c r="C61" i="9"/>
  <c r="C60" i="9"/>
  <c r="C59" i="9"/>
  <c r="Q107" i="9"/>
  <c r="U107" i="9" s="1"/>
  <c r="V107" i="9" s="1"/>
  <c r="Q66" i="9"/>
  <c r="U66" i="9" s="1"/>
  <c r="V66" i="9" s="1"/>
  <c r="W66" i="9" s="1"/>
  <c r="Q65" i="9"/>
  <c r="U65" i="9" s="1"/>
  <c r="V65" i="9" s="1"/>
  <c r="W65" i="9" s="1"/>
  <c r="Q64" i="9"/>
  <c r="U64" i="9" s="1"/>
  <c r="V64" i="9" s="1"/>
  <c r="Q63" i="9"/>
  <c r="U63" i="9" s="1"/>
  <c r="V63" i="9" s="1"/>
  <c r="Q62" i="9"/>
  <c r="U62" i="9" s="1"/>
  <c r="V62" i="9" s="1"/>
  <c r="W62" i="9" s="1"/>
  <c r="Q61" i="9"/>
  <c r="U61" i="9" s="1"/>
  <c r="V61" i="9" s="1"/>
  <c r="W61" i="9" s="1"/>
  <c r="Q60" i="9"/>
  <c r="U60" i="9" s="1"/>
  <c r="V60" i="9" s="1"/>
  <c r="Q59" i="9"/>
  <c r="U59" i="9" s="1"/>
  <c r="V59" i="9" s="1"/>
  <c r="U58" i="9"/>
  <c r="V58" i="9" s="1"/>
  <c r="W58" i="9" s="1"/>
  <c r="E9" i="9"/>
  <c r="D9" i="9"/>
  <c r="Q57" i="9"/>
  <c r="U57" i="9" s="1"/>
  <c r="V57" i="9" s="1"/>
  <c r="C57" i="9"/>
  <c r="Q56" i="9"/>
  <c r="U56" i="9" s="1"/>
  <c r="V56" i="9" s="1"/>
  <c r="C56" i="9"/>
  <c r="X93" i="9" l="1"/>
  <c r="Y93" i="9" s="1"/>
  <c r="Z93" i="9" s="1"/>
  <c r="AY52" i="9"/>
  <c r="AB46" i="9"/>
  <c r="AL46" i="9"/>
  <c r="AV46" i="9"/>
  <c r="AW46" i="9" s="1"/>
  <c r="AX46" i="9" s="1"/>
  <c r="AG46" i="9"/>
  <c r="AQ46" i="9"/>
  <c r="AQ45" i="9"/>
  <c r="AB45" i="9"/>
  <c r="AL45" i="9"/>
  <c r="AV45" i="9"/>
  <c r="AW45" i="9" s="1"/>
  <c r="AX45" i="9" s="1"/>
  <c r="AG45" i="9"/>
  <c r="AY81" i="9"/>
  <c r="H109" i="9"/>
  <c r="AY80" i="9"/>
  <c r="AH101" i="9"/>
  <c r="AI101" i="9" s="1"/>
  <c r="AJ101" i="9" s="1"/>
  <c r="AK101" i="9"/>
  <c r="AM101" i="9"/>
  <c r="AN101" i="9" s="1"/>
  <c r="AO101" i="9" s="1"/>
  <c r="AP101" i="9"/>
  <c r="AR101" i="9"/>
  <c r="AS101" i="9" s="1"/>
  <c r="AT101" i="9" s="1"/>
  <c r="AU101" i="9"/>
  <c r="AC101" i="9"/>
  <c r="AD101" i="9" s="1"/>
  <c r="AE101" i="9" s="1"/>
  <c r="AF101" i="9"/>
  <c r="AQ100" i="9"/>
  <c r="AG100" i="9"/>
  <c r="AV100" i="9"/>
  <c r="AW100" i="9" s="1"/>
  <c r="AX100" i="9" s="1"/>
  <c r="AL100" i="9"/>
  <c r="AB100" i="9"/>
  <c r="AV99" i="9"/>
  <c r="AW99" i="9" s="1"/>
  <c r="AX99" i="9" s="1"/>
  <c r="AL99" i="9"/>
  <c r="AM99" i="9" s="1"/>
  <c r="AN99" i="9" s="1"/>
  <c r="AO99" i="9" s="1"/>
  <c r="AB99" i="9"/>
  <c r="AC99" i="9" s="1"/>
  <c r="AD99" i="9" s="1"/>
  <c r="AE99" i="9" s="1"/>
  <c r="AQ99" i="9"/>
  <c r="AR99" i="9" s="1"/>
  <c r="AS99" i="9" s="1"/>
  <c r="AT99" i="9" s="1"/>
  <c r="AG99" i="9"/>
  <c r="AH99" i="9" s="1"/>
  <c r="AI99" i="9" s="1"/>
  <c r="AJ99" i="9" s="1"/>
  <c r="AY99" i="9"/>
  <c r="AQ98" i="9"/>
  <c r="AG98" i="9"/>
  <c r="AV98" i="9"/>
  <c r="AW98" i="9" s="1"/>
  <c r="AX98" i="9" s="1"/>
  <c r="AL98" i="9"/>
  <c r="AB98" i="9"/>
  <c r="X91" i="9"/>
  <c r="Y91" i="9" s="1"/>
  <c r="Z91" i="9" s="1"/>
  <c r="AA91" i="9" s="1"/>
  <c r="H86" i="9"/>
  <c r="E15" i="17" s="1"/>
  <c r="W90" i="9"/>
  <c r="X90" i="9" s="1"/>
  <c r="Y90" i="9" s="1"/>
  <c r="Z90" i="9" s="1"/>
  <c r="J86" i="9"/>
  <c r="W92" i="9"/>
  <c r="X92" i="9" s="1"/>
  <c r="Y92" i="9" s="1"/>
  <c r="Z88" i="9"/>
  <c r="AA88" i="9" s="1"/>
  <c r="AQ94" i="9"/>
  <c r="AR94" i="9" s="1"/>
  <c r="AS94" i="9" s="1"/>
  <c r="AT94" i="9" s="1"/>
  <c r="AG94" i="9"/>
  <c r="AH94" i="9" s="1"/>
  <c r="AI94" i="9" s="1"/>
  <c r="AJ94" i="9" s="1"/>
  <c r="AV94" i="9"/>
  <c r="AW94" i="9" s="1"/>
  <c r="AX94" i="9" s="1"/>
  <c r="AB94" i="9"/>
  <c r="AC94" i="9" s="1"/>
  <c r="AD94" i="9" s="1"/>
  <c r="AE94" i="9" s="1"/>
  <c r="AL94" i="9"/>
  <c r="AM94" i="9" s="1"/>
  <c r="AN94" i="9" s="1"/>
  <c r="AO94" i="9" s="1"/>
  <c r="AY89" i="9"/>
  <c r="AY94" i="9"/>
  <c r="AA89" i="9"/>
  <c r="Q84" i="9"/>
  <c r="U83" i="9"/>
  <c r="V83" i="9" s="1"/>
  <c r="J83" i="9"/>
  <c r="H83" i="9"/>
  <c r="Z82" i="9"/>
  <c r="AA82" i="9" s="1"/>
  <c r="Z79" i="9"/>
  <c r="AA79" i="9" s="1"/>
  <c r="AV81" i="9"/>
  <c r="AW81" i="9" s="1"/>
  <c r="AX81" i="9" s="1"/>
  <c r="AL81" i="9"/>
  <c r="AB81" i="9"/>
  <c r="AQ81" i="9"/>
  <c r="AG81" i="9"/>
  <c r="AQ80" i="9"/>
  <c r="AG80" i="9"/>
  <c r="AV80" i="9"/>
  <c r="AW80" i="9" s="1"/>
  <c r="AX80" i="9" s="1"/>
  <c r="AL80" i="9"/>
  <c r="AB80" i="9"/>
  <c r="AQ78" i="9"/>
  <c r="AG78" i="9"/>
  <c r="AH78" i="9" s="1"/>
  <c r="AI78" i="9" s="1"/>
  <c r="AJ78" i="9" s="1"/>
  <c r="AV78" i="9"/>
  <c r="AW78" i="9" s="1"/>
  <c r="AX78" i="9" s="1"/>
  <c r="AL78" i="9"/>
  <c r="AB78" i="9"/>
  <c r="AC78" i="9" s="1"/>
  <c r="AD78" i="9" s="1"/>
  <c r="AE78" i="9" s="1"/>
  <c r="AY78" i="9"/>
  <c r="AQ74" i="9"/>
  <c r="AG74" i="9"/>
  <c r="AH74" i="9" s="1"/>
  <c r="AI74" i="9" s="1"/>
  <c r="AJ74" i="9" s="1"/>
  <c r="AV74" i="9"/>
  <c r="AW74" i="9" s="1"/>
  <c r="AX74" i="9" s="1"/>
  <c r="AL74" i="9"/>
  <c r="AB74" i="9"/>
  <c r="AC74" i="9" s="1"/>
  <c r="AD74" i="9" s="1"/>
  <c r="AE74" i="9" s="1"/>
  <c r="AY74" i="9"/>
  <c r="AQ72" i="9"/>
  <c r="AG72" i="9"/>
  <c r="AH72" i="9" s="1"/>
  <c r="AI72" i="9" s="1"/>
  <c r="AJ72" i="9" s="1"/>
  <c r="AV72" i="9"/>
  <c r="AW72" i="9" s="1"/>
  <c r="AX72" i="9" s="1"/>
  <c r="AL72" i="9"/>
  <c r="AB72" i="9"/>
  <c r="AC72" i="9" s="1"/>
  <c r="AD72" i="9" s="1"/>
  <c r="AE72" i="9" s="1"/>
  <c r="Z70" i="9"/>
  <c r="AA70" i="9" s="1"/>
  <c r="AV71" i="9"/>
  <c r="AW71" i="9" s="1"/>
  <c r="AX71" i="9" s="1"/>
  <c r="AL71" i="9"/>
  <c r="AM71" i="9" s="1"/>
  <c r="AN71" i="9" s="1"/>
  <c r="AO71" i="9" s="1"/>
  <c r="AB71" i="9"/>
  <c r="AC71" i="9" s="1"/>
  <c r="AD71" i="9" s="1"/>
  <c r="AE71" i="9" s="1"/>
  <c r="AQ71" i="9"/>
  <c r="AR71" i="9" s="1"/>
  <c r="AS71" i="9" s="1"/>
  <c r="AT71" i="9" s="1"/>
  <c r="AG71" i="9"/>
  <c r="AH71" i="9" s="1"/>
  <c r="AI71" i="9" s="1"/>
  <c r="AJ71" i="9" s="1"/>
  <c r="AY72" i="9"/>
  <c r="AY71" i="9"/>
  <c r="AQ52" i="9"/>
  <c r="AG52" i="9"/>
  <c r="AV52" i="9"/>
  <c r="AW52" i="9" s="1"/>
  <c r="AX52" i="9" s="1"/>
  <c r="AL52" i="9"/>
  <c r="AB52" i="9"/>
  <c r="H64" i="9"/>
  <c r="H62" i="9"/>
  <c r="H60" i="9"/>
  <c r="H66" i="9"/>
  <c r="H59" i="9"/>
  <c r="H61" i="9"/>
  <c r="H63" i="9"/>
  <c r="H65" i="9"/>
  <c r="W108" i="9"/>
  <c r="W109" i="9"/>
  <c r="X109" i="9" s="1"/>
  <c r="Y109" i="9" s="1"/>
  <c r="H56" i="9"/>
  <c r="H57" i="9"/>
  <c r="X66" i="9"/>
  <c r="Y66" i="9" s="1"/>
  <c r="Z66" i="9" s="1"/>
  <c r="AY66" i="9" s="1"/>
  <c r="W59" i="9"/>
  <c r="X59" i="9" s="1"/>
  <c r="Y59" i="9" s="1"/>
  <c r="W63" i="9"/>
  <c r="X63" i="9" s="1"/>
  <c r="Y63" i="9" s="1"/>
  <c r="X58" i="9"/>
  <c r="Y58" i="9" s="1"/>
  <c r="W60" i="9"/>
  <c r="X61" i="9"/>
  <c r="Y61" i="9" s="1"/>
  <c r="X62" i="9"/>
  <c r="Y62" i="9" s="1"/>
  <c r="W64" i="9"/>
  <c r="X65" i="9"/>
  <c r="Y65" i="9" s="1"/>
  <c r="W107" i="9"/>
  <c r="W56" i="9"/>
  <c r="W57" i="9"/>
  <c r="X57" i="9" s="1"/>
  <c r="Y57" i="9" s="1"/>
  <c r="AP99" i="9" l="1"/>
  <c r="AH45" i="9"/>
  <c r="AI45" i="9" s="1"/>
  <c r="AJ45" i="9" s="1"/>
  <c r="AK45" i="9"/>
  <c r="AM45" i="9"/>
  <c r="AN45" i="9" s="1"/>
  <c r="AO45" i="9" s="1"/>
  <c r="AP45" i="9"/>
  <c r="AC45" i="9"/>
  <c r="AD45" i="9" s="1"/>
  <c r="AE45" i="9" s="1"/>
  <c r="AF45" i="9"/>
  <c r="AR45" i="9"/>
  <c r="AS45" i="9" s="1"/>
  <c r="AT45" i="9" s="1"/>
  <c r="AU45" i="9"/>
  <c r="AR46" i="9"/>
  <c r="AS46" i="9" s="1"/>
  <c r="AT46" i="9" s="1"/>
  <c r="AU46" i="9"/>
  <c r="AH46" i="9"/>
  <c r="AI46" i="9" s="1"/>
  <c r="AJ46" i="9" s="1"/>
  <c r="AK46" i="9"/>
  <c r="AM46" i="9"/>
  <c r="AN46" i="9" s="1"/>
  <c r="AO46" i="9" s="1"/>
  <c r="AP46" i="9"/>
  <c r="AC46" i="9"/>
  <c r="AD46" i="9" s="1"/>
  <c r="AE46" i="9" s="1"/>
  <c r="AF46" i="9"/>
  <c r="AF99" i="9"/>
  <c r="AY82" i="9"/>
  <c r="AF71" i="9"/>
  <c r="AP71" i="9"/>
  <c r="AU99" i="9"/>
  <c r="AZ101" i="9"/>
  <c r="BA101" i="9" s="1"/>
  <c r="AF72" i="9"/>
  <c r="AF74" i="9"/>
  <c r="AZ99" i="9"/>
  <c r="BA99" i="9" s="1"/>
  <c r="G99" i="9" s="1"/>
  <c r="D24" i="17" s="1"/>
  <c r="AM100" i="9"/>
  <c r="AN100" i="9" s="1"/>
  <c r="AO100" i="9" s="1"/>
  <c r="AP100" i="9"/>
  <c r="AH100" i="9"/>
  <c r="AI100" i="9" s="1"/>
  <c r="AJ100" i="9" s="1"/>
  <c r="AK100" i="9"/>
  <c r="AK99" i="9"/>
  <c r="AC100" i="9"/>
  <c r="AD100" i="9" s="1"/>
  <c r="AE100" i="9" s="1"/>
  <c r="AF100" i="9"/>
  <c r="AR100" i="9"/>
  <c r="AS100" i="9" s="1"/>
  <c r="AT100" i="9" s="1"/>
  <c r="AU100" i="9"/>
  <c r="AM98" i="9"/>
  <c r="AN98" i="9" s="1"/>
  <c r="AO98" i="9" s="1"/>
  <c r="AP98" i="9"/>
  <c r="AH98" i="9"/>
  <c r="AI98" i="9" s="1"/>
  <c r="AJ98" i="9" s="1"/>
  <c r="AK98" i="9"/>
  <c r="AC98" i="9"/>
  <c r="AD98" i="9" s="1"/>
  <c r="AE98" i="9" s="1"/>
  <c r="AF98" i="9"/>
  <c r="AR98" i="9"/>
  <c r="AS98" i="9" s="1"/>
  <c r="AT98" i="9" s="1"/>
  <c r="AU98" i="9"/>
  <c r="AF94" i="9"/>
  <c r="AA90" i="9"/>
  <c r="AG90" i="9" s="1"/>
  <c r="AK94" i="9"/>
  <c r="Z92" i="9"/>
  <c r="AU94" i="9"/>
  <c r="AY90" i="9"/>
  <c r="AV91" i="9"/>
  <c r="AW91" i="9" s="1"/>
  <c r="AX91" i="9" s="1"/>
  <c r="AL91" i="9"/>
  <c r="AM91" i="9" s="1"/>
  <c r="AN91" i="9" s="1"/>
  <c r="AO91" i="9" s="1"/>
  <c r="AB91" i="9"/>
  <c r="AC91" i="9" s="1"/>
  <c r="AD91" i="9" s="1"/>
  <c r="AE91" i="9" s="1"/>
  <c r="AQ91" i="9"/>
  <c r="AR91" i="9" s="1"/>
  <c r="AS91" i="9" s="1"/>
  <c r="AT91" i="9" s="1"/>
  <c r="AG91" i="9"/>
  <c r="AH91" i="9" s="1"/>
  <c r="AI91" i="9" s="1"/>
  <c r="AJ91" i="9" s="1"/>
  <c r="AY93" i="9"/>
  <c r="AV88" i="9"/>
  <c r="AW88" i="9" s="1"/>
  <c r="AX88" i="9" s="1"/>
  <c r="AL88" i="9"/>
  <c r="AM88" i="9" s="1"/>
  <c r="AN88" i="9" s="1"/>
  <c r="AO88" i="9" s="1"/>
  <c r="AB88" i="9"/>
  <c r="AC88" i="9" s="1"/>
  <c r="AD88" i="9" s="1"/>
  <c r="AE88" i="9" s="1"/>
  <c r="AQ88" i="9"/>
  <c r="AR88" i="9" s="1"/>
  <c r="AS88" i="9" s="1"/>
  <c r="AT88" i="9" s="1"/>
  <c r="AG88" i="9"/>
  <c r="AH88" i="9" s="1"/>
  <c r="AI88" i="9" s="1"/>
  <c r="AJ88" i="9" s="1"/>
  <c r="AV89" i="9"/>
  <c r="AW89" i="9" s="1"/>
  <c r="AX89" i="9" s="1"/>
  <c r="AQ89" i="9"/>
  <c r="AG89" i="9"/>
  <c r="AL89" i="9"/>
  <c r="AB89" i="9"/>
  <c r="AP94" i="9"/>
  <c r="AY91" i="9"/>
  <c r="AA93" i="9"/>
  <c r="AZ94" i="9"/>
  <c r="AY88" i="9"/>
  <c r="AY70" i="9"/>
  <c r="AK72" i="9"/>
  <c r="U84" i="9"/>
  <c r="V84" i="9" s="1"/>
  <c r="W84" i="9" s="1"/>
  <c r="J84" i="9"/>
  <c r="J76" i="9" s="1"/>
  <c r="H84" i="9"/>
  <c r="H76" i="9" s="1"/>
  <c r="E12" i="17" s="1"/>
  <c r="W83" i="9"/>
  <c r="X83" i="9" s="1"/>
  <c r="Y83" i="9" s="1"/>
  <c r="Z83" i="9" s="1"/>
  <c r="AV79" i="9"/>
  <c r="AW79" i="9" s="1"/>
  <c r="AX79" i="9" s="1"/>
  <c r="AL79" i="9"/>
  <c r="AM79" i="9" s="1"/>
  <c r="AN79" i="9" s="1"/>
  <c r="AO79" i="9" s="1"/>
  <c r="AB79" i="9"/>
  <c r="AC79" i="9" s="1"/>
  <c r="AD79" i="9" s="1"/>
  <c r="AE79" i="9" s="1"/>
  <c r="AQ79" i="9"/>
  <c r="AR79" i="9" s="1"/>
  <c r="AS79" i="9" s="1"/>
  <c r="AT79" i="9" s="1"/>
  <c r="AG79" i="9"/>
  <c r="AH79" i="9" s="1"/>
  <c r="AI79" i="9" s="1"/>
  <c r="AJ79" i="9" s="1"/>
  <c r="AQ82" i="9"/>
  <c r="AG82" i="9"/>
  <c r="AL82" i="9"/>
  <c r="AV82" i="9"/>
  <c r="AW82" i="9" s="1"/>
  <c r="AX82" i="9" s="1"/>
  <c r="AB82" i="9"/>
  <c r="AC80" i="9"/>
  <c r="AD80" i="9" s="1"/>
  <c r="AE80" i="9" s="1"/>
  <c r="AF80" i="9"/>
  <c r="AR80" i="9"/>
  <c r="AS80" i="9" s="1"/>
  <c r="AT80" i="9" s="1"/>
  <c r="AU80" i="9"/>
  <c r="AR81" i="9"/>
  <c r="AS81" i="9" s="1"/>
  <c r="AT81" i="9" s="1"/>
  <c r="AU81" i="9"/>
  <c r="AM81" i="9"/>
  <c r="AN81" i="9" s="1"/>
  <c r="AO81" i="9" s="1"/>
  <c r="AP81" i="9"/>
  <c r="AM80" i="9"/>
  <c r="AN80" i="9" s="1"/>
  <c r="AO80" i="9" s="1"/>
  <c r="AP80" i="9"/>
  <c r="AH80" i="9"/>
  <c r="AI80" i="9" s="1"/>
  <c r="AJ80" i="9" s="1"/>
  <c r="AK80" i="9"/>
  <c r="AH81" i="9"/>
  <c r="AI81" i="9" s="1"/>
  <c r="AJ81" i="9" s="1"/>
  <c r="AK81" i="9"/>
  <c r="AC81" i="9"/>
  <c r="AD81" i="9" s="1"/>
  <c r="AE81" i="9" s="1"/>
  <c r="AF81" i="9"/>
  <c r="AY79" i="9"/>
  <c r="AF78" i="9"/>
  <c r="AM78" i="9"/>
  <c r="AN78" i="9" s="1"/>
  <c r="AO78" i="9" s="1"/>
  <c r="AP78" i="9"/>
  <c r="AK78" i="9"/>
  <c r="AR78" i="9"/>
  <c r="AS78" i="9" s="1"/>
  <c r="AT78" i="9" s="1"/>
  <c r="AU78" i="9"/>
  <c r="AK74" i="9"/>
  <c r="AM74" i="9"/>
  <c r="AN74" i="9" s="1"/>
  <c r="AO74" i="9" s="1"/>
  <c r="AP74" i="9"/>
  <c r="AR74" i="9"/>
  <c r="AS74" i="9" s="1"/>
  <c r="AT74" i="9" s="1"/>
  <c r="AU74" i="9"/>
  <c r="AU71" i="9"/>
  <c r="AK71" i="9"/>
  <c r="AZ71" i="9"/>
  <c r="BA71" i="9" s="1"/>
  <c r="G71" i="9" s="1"/>
  <c r="AQ70" i="9"/>
  <c r="AG70" i="9"/>
  <c r="AV70" i="9"/>
  <c r="AW70" i="9" s="1"/>
  <c r="AX70" i="9" s="1"/>
  <c r="AB70" i="9"/>
  <c r="AL70" i="9"/>
  <c r="AM72" i="9"/>
  <c r="AN72" i="9" s="1"/>
  <c r="AO72" i="9" s="1"/>
  <c r="AP72" i="9"/>
  <c r="AR72" i="9"/>
  <c r="AS72" i="9" s="1"/>
  <c r="AT72" i="9" s="1"/>
  <c r="AU72" i="9"/>
  <c r="AC52" i="9"/>
  <c r="AD52" i="9" s="1"/>
  <c r="AE52" i="9" s="1"/>
  <c r="AF52" i="9"/>
  <c r="AR52" i="9"/>
  <c r="AS52" i="9" s="1"/>
  <c r="AT52" i="9" s="1"/>
  <c r="AU52" i="9"/>
  <c r="AM52" i="9"/>
  <c r="AN52" i="9" s="1"/>
  <c r="AO52" i="9" s="1"/>
  <c r="AP52" i="9"/>
  <c r="AH52" i="9"/>
  <c r="AI52" i="9" s="1"/>
  <c r="AJ52" i="9" s="1"/>
  <c r="AK52" i="9"/>
  <c r="Z109" i="9"/>
  <c r="AA109" i="9" s="1"/>
  <c r="X108" i="9"/>
  <c r="Y108" i="9" s="1"/>
  <c r="X107" i="9"/>
  <c r="Y107" i="9" s="1"/>
  <c r="Z62" i="9"/>
  <c r="Z61" i="9"/>
  <c r="AA61" i="9" s="1"/>
  <c r="X64" i="9"/>
  <c r="Y64" i="9" s="1"/>
  <c r="Z63" i="9"/>
  <c r="AA63" i="9" s="1"/>
  <c r="Z59" i="9"/>
  <c r="AA59" i="9" s="1"/>
  <c r="Z65" i="9"/>
  <c r="Z58" i="9"/>
  <c r="AA58" i="9" s="1"/>
  <c r="AA66" i="9"/>
  <c r="X60" i="9"/>
  <c r="Y60" i="9" s="1"/>
  <c r="Z57" i="9"/>
  <c r="AA57" i="9" s="1"/>
  <c r="X56" i="9"/>
  <c r="Y56" i="9" s="1"/>
  <c r="AF88" i="9" l="1"/>
  <c r="AP88" i="9"/>
  <c r="AZ74" i="9"/>
  <c r="BA74" i="9" s="1"/>
  <c r="G74" i="9" s="1"/>
  <c r="D10" i="17" s="1"/>
  <c r="AL90" i="9"/>
  <c r="AM90" i="9" s="1"/>
  <c r="AN90" i="9" s="1"/>
  <c r="AO90" i="9" s="1"/>
  <c r="AZ45" i="9"/>
  <c r="BA45" i="9" s="1"/>
  <c r="G45" i="9" s="1"/>
  <c r="AZ46" i="9"/>
  <c r="BA46" i="9" s="1"/>
  <c r="G46" i="9" s="1"/>
  <c r="BA94" i="9"/>
  <c r="G94" i="9" s="1"/>
  <c r="AY63" i="9"/>
  <c r="AK88" i="9"/>
  <c r="AK91" i="9"/>
  <c r="AV90" i="9"/>
  <c r="AW90" i="9" s="1"/>
  <c r="AX90" i="9" s="1"/>
  <c r="AQ90" i="9"/>
  <c r="AU90" i="9" s="1"/>
  <c r="AU88" i="9"/>
  <c r="AZ100" i="9"/>
  <c r="BA100" i="9" s="1"/>
  <c r="G100" i="9" s="1"/>
  <c r="D25" i="17" s="1"/>
  <c r="AZ72" i="9"/>
  <c r="BA72" i="9" s="1"/>
  <c r="G72" i="9" s="1"/>
  <c r="D9" i="17" s="1"/>
  <c r="AZ98" i="9"/>
  <c r="BA98" i="9" s="1"/>
  <c r="G98" i="9" s="1"/>
  <c r="AB90" i="9"/>
  <c r="AC90" i="9" s="1"/>
  <c r="AD90" i="9" s="1"/>
  <c r="AE90" i="9" s="1"/>
  <c r="AP91" i="9"/>
  <c r="AY92" i="9"/>
  <c r="AF91" i="9"/>
  <c r="AA92" i="9"/>
  <c r="AV93" i="9"/>
  <c r="AW93" i="9" s="1"/>
  <c r="AX93" i="9" s="1"/>
  <c r="AL93" i="9"/>
  <c r="AB93" i="9"/>
  <c r="AQ93" i="9"/>
  <c r="AG93" i="9"/>
  <c r="AH90" i="9"/>
  <c r="AI90" i="9" s="1"/>
  <c r="AJ90" i="9" s="1"/>
  <c r="AK90" i="9"/>
  <c r="AM89" i="9"/>
  <c r="AN89" i="9" s="1"/>
  <c r="AO89" i="9" s="1"/>
  <c r="AP89" i="9"/>
  <c r="AR89" i="9"/>
  <c r="AS89" i="9" s="1"/>
  <c r="AT89" i="9" s="1"/>
  <c r="AU89" i="9"/>
  <c r="AU91" i="9"/>
  <c r="AC89" i="9"/>
  <c r="AD89" i="9" s="1"/>
  <c r="AE89" i="9" s="1"/>
  <c r="AF89" i="9"/>
  <c r="AH89" i="9"/>
  <c r="AI89" i="9" s="1"/>
  <c r="AJ89" i="9" s="1"/>
  <c r="AK89" i="9"/>
  <c r="AZ88" i="9"/>
  <c r="BA88" i="9" s="1"/>
  <c r="G88" i="9" s="1"/>
  <c r="D14" i="17" s="1"/>
  <c r="AZ91" i="9"/>
  <c r="AA83" i="9"/>
  <c r="AY83" i="9"/>
  <c r="X84" i="9"/>
  <c r="Z84" i="9" s="1"/>
  <c r="AY84" i="9" s="1"/>
  <c r="AF79" i="9"/>
  <c r="AK79" i="9"/>
  <c r="AZ81" i="9"/>
  <c r="BA81" i="9" s="1"/>
  <c r="G81" i="9" s="1"/>
  <c r="AU79" i="9"/>
  <c r="AP79" i="9"/>
  <c r="AC82" i="9"/>
  <c r="AD82" i="9" s="1"/>
  <c r="AE82" i="9" s="1"/>
  <c r="AF82" i="9"/>
  <c r="AM82" i="9"/>
  <c r="AN82" i="9" s="1"/>
  <c r="AO82" i="9" s="1"/>
  <c r="AP82" i="9"/>
  <c r="AR82" i="9"/>
  <c r="AS82" i="9" s="1"/>
  <c r="AT82" i="9" s="1"/>
  <c r="AU82" i="9"/>
  <c r="AZ80" i="9"/>
  <c r="BA80" i="9" s="1"/>
  <c r="G80" i="9" s="1"/>
  <c r="AH82" i="9"/>
  <c r="AI82" i="9" s="1"/>
  <c r="AJ82" i="9" s="1"/>
  <c r="AK82" i="9"/>
  <c r="AZ79" i="9"/>
  <c r="AZ78" i="9"/>
  <c r="BA78" i="9" s="1"/>
  <c r="G78" i="9" s="1"/>
  <c r="D11" i="17" s="1"/>
  <c r="AM70" i="9"/>
  <c r="AN70" i="9" s="1"/>
  <c r="AO70" i="9" s="1"/>
  <c r="AP70" i="9"/>
  <c r="AR70" i="9"/>
  <c r="AS70" i="9" s="1"/>
  <c r="AT70" i="9" s="1"/>
  <c r="AU70" i="9"/>
  <c r="AC70" i="9"/>
  <c r="AD70" i="9" s="1"/>
  <c r="AE70" i="9" s="1"/>
  <c r="AF70" i="9"/>
  <c r="AH70" i="9"/>
  <c r="AI70" i="9" s="1"/>
  <c r="AJ70" i="9" s="1"/>
  <c r="AK70" i="9"/>
  <c r="AZ52" i="9"/>
  <c r="BA52" i="9" s="1"/>
  <c r="G52" i="9" s="1"/>
  <c r="AY109" i="9"/>
  <c r="Z108" i="9"/>
  <c r="AQ109" i="9"/>
  <c r="AG109" i="9"/>
  <c r="AV109" i="9"/>
  <c r="AW109" i="9" s="1"/>
  <c r="AX109" i="9" s="1"/>
  <c r="AL109" i="9"/>
  <c r="AB109" i="9"/>
  <c r="AY57" i="9"/>
  <c r="AY59" i="9"/>
  <c r="Z60" i="9"/>
  <c r="AA60" i="9" s="1"/>
  <c r="AV58" i="9"/>
  <c r="AW58" i="9" s="1"/>
  <c r="AX58" i="9" s="1"/>
  <c r="AL58" i="9"/>
  <c r="AM58" i="9" s="1"/>
  <c r="AN58" i="9" s="1"/>
  <c r="AO58" i="9" s="1"/>
  <c r="AB58" i="9"/>
  <c r="AC58" i="9" s="1"/>
  <c r="AD58" i="9" s="1"/>
  <c r="AE58" i="9" s="1"/>
  <c r="AG58" i="9"/>
  <c r="AH58" i="9" s="1"/>
  <c r="AI58" i="9" s="1"/>
  <c r="AJ58" i="9" s="1"/>
  <c r="AQ58" i="9"/>
  <c r="AR58" i="9" s="1"/>
  <c r="AS58" i="9" s="1"/>
  <c r="AT58" i="9" s="1"/>
  <c r="AY65" i="9"/>
  <c r="AQ59" i="9"/>
  <c r="AG59" i="9"/>
  <c r="AL59" i="9"/>
  <c r="AV59" i="9"/>
  <c r="AW59" i="9" s="1"/>
  <c r="AX59" i="9" s="1"/>
  <c r="AB59" i="9"/>
  <c r="AQ63" i="9"/>
  <c r="AG63" i="9"/>
  <c r="AL63" i="9"/>
  <c r="AV63" i="9"/>
  <c r="AW63" i="9" s="1"/>
  <c r="AX63" i="9" s="1"/>
  <c r="AB63" i="9"/>
  <c r="AQ61" i="9"/>
  <c r="AR61" i="9" s="1"/>
  <c r="AS61" i="9" s="1"/>
  <c r="AT61" i="9" s="1"/>
  <c r="AG61" i="9"/>
  <c r="AH61" i="9" s="1"/>
  <c r="AI61" i="9" s="1"/>
  <c r="AJ61" i="9" s="1"/>
  <c r="AV61" i="9"/>
  <c r="AW61" i="9" s="1"/>
  <c r="AX61" i="9" s="1"/>
  <c r="AB61" i="9"/>
  <c r="AC61" i="9" s="1"/>
  <c r="AD61" i="9" s="1"/>
  <c r="AE61" i="9" s="1"/>
  <c r="AL61" i="9"/>
  <c r="AM61" i="9" s="1"/>
  <c r="AN61" i="9" s="1"/>
  <c r="AO61" i="9" s="1"/>
  <c r="AY62" i="9"/>
  <c r="Z107" i="9"/>
  <c r="AQ66" i="9"/>
  <c r="AG66" i="9"/>
  <c r="AL66" i="9"/>
  <c r="AV66" i="9"/>
  <c r="AW66" i="9" s="1"/>
  <c r="AX66" i="9" s="1"/>
  <c r="AB66" i="9"/>
  <c r="AY58" i="9"/>
  <c r="AA65" i="9"/>
  <c r="Z64" i="9"/>
  <c r="AA64" i="9" s="1"/>
  <c r="AY61" i="9"/>
  <c r="AA62" i="9"/>
  <c r="AQ57" i="9"/>
  <c r="AR57" i="9" s="1"/>
  <c r="AS57" i="9" s="1"/>
  <c r="AT57" i="9" s="1"/>
  <c r="AG57" i="9"/>
  <c r="AV57" i="9"/>
  <c r="AW57" i="9" s="1"/>
  <c r="AX57" i="9" s="1"/>
  <c r="AL57" i="9"/>
  <c r="AM57" i="9" s="1"/>
  <c r="AN57" i="9" s="1"/>
  <c r="AO57" i="9" s="1"/>
  <c r="AB57" i="9"/>
  <c r="Z56" i="9"/>
  <c r="AR90" i="9" l="1"/>
  <c r="AS90" i="9" s="1"/>
  <c r="AT90" i="9" s="1"/>
  <c r="AZ90" i="9" s="1"/>
  <c r="BA90" i="9" s="1"/>
  <c r="G90" i="9" s="1"/>
  <c r="AP90" i="9"/>
  <c r="AF90" i="9"/>
  <c r="AU58" i="9"/>
  <c r="AF58" i="9"/>
  <c r="BA91" i="9"/>
  <c r="G91" i="9" s="1"/>
  <c r="AQ92" i="9"/>
  <c r="AV92" i="9"/>
  <c r="AW92" i="9" s="1"/>
  <c r="AX92" i="9" s="1"/>
  <c r="AL92" i="9"/>
  <c r="AG92" i="9"/>
  <c r="AB92" i="9"/>
  <c r="AR93" i="9"/>
  <c r="AS93" i="9" s="1"/>
  <c r="AT93" i="9" s="1"/>
  <c r="AU93" i="9"/>
  <c r="AM93" i="9"/>
  <c r="AN93" i="9" s="1"/>
  <c r="AO93" i="9" s="1"/>
  <c r="AP93" i="9"/>
  <c r="AZ89" i="9"/>
  <c r="BA89" i="9" s="1"/>
  <c r="G89" i="9" s="1"/>
  <c r="AH93" i="9"/>
  <c r="AI93" i="9" s="1"/>
  <c r="AJ93" i="9" s="1"/>
  <c r="AK93" i="9"/>
  <c r="AC93" i="9"/>
  <c r="AD93" i="9" s="1"/>
  <c r="AE93" i="9" s="1"/>
  <c r="AF93" i="9"/>
  <c r="AK58" i="9"/>
  <c r="AP58" i="9"/>
  <c r="AA84" i="9"/>
  <c r="AQ83" i="9"/>
  <c r="AV83" i="9"/>
  <c r="AW83" i="9" s="1"/>
  <c r="AX83" i="9" s="1"/>
  <c r="AB83" i="9"/>
  <c r="AG83" i="9"/>
  <c r="AL83" i="9"/>
  <c r="BA79" i="9"/>
  <c r="G79" i="9" s="1"/>
  <c r="AZ82" i="9"/>
  <c r="BA82" i="9" s="1"/>
  <c r="G82" i="9" s="1"/>
  <c r="AZ70" i="9"/>
  <c r="BA70" i="9" s="1"/>
  <c r="G70" i="9" s="1"/>
  <c r="D7" i="17" s="1"/>
  <c r="AC109" i="9"/>
  <c r="AD109" i="9" s="1"/>
  <c r="AE109" i="9" s="1"/>
  <c r="AF109" i="9"/>
  <c r="AR109" i="9"/>
  <c r="AS109" i="9" s="1"/>
  <c r="AT109" i="9" s="1"/>
  <c r="AU109" i="9"/>
  <c r="AY108" i="9"/>
  <c r="AM109" i="9"/>
  <c r="AN109" i="9" s="1"/>
  <c r="AO109" i="9" s="1"/>
  <c r="AP109" i="9"/>
  <c r="AH109" i="9"/>
  <c r="AI109" i="9" s="1"/>
  <c r="AJ109" i="9" s="1"/>
  <c r="AK109" i="9"/>
  <c r="AA108" i="9"/>
  <c r="AK61" i="9"/>
  <c r="AF61" i="9"/>
  <c r="AP57" i="9"/>
  <c r="AU57" i="9"/>
  <c r="AU61" i="9"/>
  <c r="AQ64" i="9"/>
  <c r="AR64" i="9" s="1"/>
  <c r="AS64" i="9" s="1"/>
  <c r="AT64" i="9" s="1"/>
  <c r="AG64" i="9"/>
  <c r="AH64" i="9" s="1"/>
  <c r="AI64" i="9" s="1"/>
  <c r="AJ64" i="9" s="1"/>
  <c r="AV64" i="9"/>
  <c r="AW64" i="9" s="1"/>
  <c r="AX64" i="9" s="1"/>
  <c r="AB64" i="9"/>
  <c r="AC64" i="9" s="1"/>
  <c r="AD64" i="9" s="1"/>
  <c r="AE64" i="9" s="1"/>
  <c r="AL64" i="9"/>
  <c r="AM64" i="9" s="1"/>
  <c r="AN64" i="9" s="1"/>
  <c r="AO64" i="9" s="1"/>
  <c r="AV65" i="9"/>
  <c r="AW65" i="9" s="1"/>
  <c r="AX65" i="9" s="1"/>
  <c r="AL65" i="9"/>
  <c r="AB65" i="9"/>
  <c r="AG65" i="9"/>
  <c r="AQ65" i="9"/>
  <c r="AC66" i="9"/>
  <c r="AD66" i="9" s="1"/>
  <c r="AE66" i="9" s="1"/>
  <c r="AF66" i="9"/>
  <c r="AM66" i="9"/>
  <c r="AN66" i="9" s="1"/>
  <c r="AO66" i="9" s="1"/>
  <c r="AP66" i="9"/>
  <c r="AR66" i="9"/>
  <c r="AS66" i="9" s="1"/>
  <c r="AT66" i="9" s="1"/>
  <c r="AU66" i="9"/>
  <c r="AY107" i="9"/>
  <c r="AH63" i="9"/>
  <c r="AI63" i="9" s="1"/>
  <c r="AJ63" i="9" s="1"/>
  <c r="AK63" i="9"/>
  <c r="AC59" i="9"/>
  <c r="AD59" i="9" s="1"/>
  <c r="AE59" i="9" s="1"/>
  <c r="AF59" i="9"/>
  <c r="AM59" i="9"/>
  <c r="AN59" i="9" s="1"/>
  <c r="AO59" i="9" s="1"/>
  <c r="AP59" i="9"/>
  <c r="AR59" i="9"/>
  <c r="AS59" i="9" s="1"/>
  <c r="AT59" i="9" s="1"/>
  <c r="AU59" i="9"/>
  <c r="AV60" i="9"/>
  <c r="AW60" i="9" s="1"/>
  <c r="AX60" i="9" s="1"/>
  <c r="AL60" i="9"/>
  <c r="AM60" i="9" s="1"/>
  <c r="AN60" i="9" s="1"/>
  <c r="AO60" i="9" s="1"/>
  <c r="AB60" i="9"/>
  <c r="AC60" i="9" s="1"/>
  <c r="AD60" i="9" s="1"/>
  <c r="AE60" i="9" s="1"/>
  <c r="AQ60" i="9"/>
  <c r="AR60" i="9" s="1"/>
  <c r="AS60" i="9" s="1"/>
  <c r="AT60" i="9" s="1"/>
  <c r="AG60" i="9"/>
  <c r="AH60" i="9" s="1"/>
  <c r="AI60" i="9" s="1"/>
  <c r="AJ60" i="9" s="1"/>
  <c r="AV62" i="9"/>
  <c r="AW62" i="9" s="1"/>
  <c r="AX62" i="9" s="1"/>
  <c r="AL62" i="9"/>
  <c r="AB62" i="9"/>
  <c r="AG62" i="9"/>
  <c r="AQ62" i="9"/>
  <c r="AP61" i="9"/>
  <c r="AY64" i="9"/>
  <c r="AH66" i="9"/>
  <c r="AI66" i="9" s="1"/>
  <c r="AJ66" i="9" s="1"/>
  <c r="AK66" i="9"/>
  <c r="AA107" i="9"/>
  <c r="AZ61" i="9"/>
  <c r="AC63" i="9"/>
  <c r="AD63" i="9" s="1"/>
  <c r="AE63" i="9" s="1"/>
  <c r="AF63" i="9"/>
  <c r="AM63" i="9"/>
  <c r="AN63" i="9" s="1"/>
  <c r="AO63" i="9" s="1"/>
  <c r="AP63" i="9"/>
  <c r="AR63" i="9"/>
  <c r="AS63" i="9" s="1"/>
  <c r="AT63" i="9" s="1"/>
  <c r="AU63" i="9"/>
  <c r="AH59" i="9"/>
  <c r="AI59" i="9" s="1"/>
  <c r="AJ59" i="9" s="1"/>
  <c r="AK59" i="9"/>
  <c r="AZ58" i="9"/>
  <c r="BA58" i="9" s="1"/>
  <c r="AY60" i="9"/>
  <c r="AY56" i="9"/>
  <c r="AH57" i="9"/>
  <c r="AI57" i="9" s="1"/>
  <c r="AJ57" i="9" s="1"/>
  <c r="AK57" i="9"/>
  <c r="AA56" i="9"/>
  <c r="AC57" i="9"/>
  <c r="AD57" i="9" s="1"/>
  <c r="AE57" i="9" s="1"/>
  <c r="AF57" i="9"/>
  <c r="AU60" i="9" l="1"/>
  <c r="AK64" i="9"/>
  <c r="AP64" i="9"/>
  <c r="AC92" i="9"/>
  <c r="AD92" i="9" s="1"/>
  <c r="AE92" i="9" s="1"/>
  <c r="AF92" i="9"/>
  <c r="AM92" i="9"/>
  <c r="AN92" i="9" s="1"/>
  <c r="AO92" i="9" s="1"/>
  <c r="AP92" i="9"/>
  <c r="AR92" i="9"/>
  <c r="AS92" i="9" s="1"/>
  <c r="AT92" i="9" s="1"/>
  <c r="AU92" i="9"/>
  <c r="AH92" i="9"/>
  <c r="AI92" i="9" s="1"/>
  <c r="AJ92" i="9" s="1"/>
  <c r="AK92" i="9"/>
  <c r="AZ93" i="9"/>
  <c r="BA93" i="9" s="1"/>
  <c r="G93" i="9" s="1"/>
  <c r="AH83" i="9"/>
  <c r="AI83" i="9" s="1"/>
  <c r="AJ83" i="9" s="1"/>
  <c r="AK83" i="9"/>
  <c r="AM83" i="9"/>
  <c r="AN83" i="9" s="1"/>
  <c r="AO83" i="9" s="1"/>
  <c r="AP83" i="9"/>
  <c r="AC83" i="9"/>
  <c r="AD83" i="9" s="1"/>
  <c r="AE83" i="9" s="1"/>
  <c r="AF83" i="9"/>
  <c r="AR83" i="9"/>
  <c r="AS83" i="9" s="1"/>
  <c r="AT83" i="9" s="1"/>
  <c r="AU83" i="9"/>
  <c r="AV84" i="9"/>
  <c r="AW84" i="9" s="1"/>
  <c r="AX84" i="9" s="1"/>
  <c r="AB84" i="9"/>
  <c r="AG84" i="9"/>
  <c r="AL84" i="9"/>
  <c r="AQ84" i="9"/>
  <c r="AV108" i="9"/>
  <c r="AW108" i="9" s="1"/>
  <c r="AX108" i="9" s="1"/>
  <c r="AL108" i="9"/>
  <c r="AB108" i="9"/>
  <c r="AQ108" i="9"/>
  <c r="AG108" i="9"/>
  <c r="AZ109" i="9"/>
  <c r="BA109" i="9" s="1"/>
  <c r="G109" i="9" s="1"/>
  <c r="AP60" i="9"/>
  <c r="AU64" i="9"/>
  <c r="AZ64" i="9"/>
  <c r="BA64" i="9" s="1"/>
  <c r="G64" i="9" s="1"/>
  <c r="BA61" i="9"/>
  <c r="G61" i="9" s="1"/>
  <c r="AK60" i="9"/>
  <c r="AF60" i="9"/>
  <c r="AH62" i="9"/>
  <c r="AI62" i="9" s="1"/>
  <c r="AJ62" i="9" s="1"/>
  <c r="AK62" i="9"/>
  <c r="AM62" i="9"/>
  <c r="AN62" i="9" s="1"/>
  <c r="AO62" i="9" s="1"/>
  <c r="AP62" i="9"/>
  <c r="AZ60" i="9"/>
  <c r="BA60" i="9" s="1"/>
  <c r="G60" i="9" s="1"/>
  <c r="AZ66" i="9"/>
  <c r="BA66" i="9" s="1"/>
  <c r="G66" i="9" s="1"/>
  <c r="AH65" i="9"/>
  <c r="AI65" i="9" s="1"/>
  <c r="AJ65" i="9" s="1"/>
  <c r="AK65" i="9"/>
  <c r="AM65" i="9"/>
  <c r="AN65" i="9" s="1"/>
  <c r="AO65" i="9" s="1"/>
  <c r="AP65" i="9"/>
  <c r="AZ63" i="9"/>
  <c r="BA63" i="9" s="1"/>
  <c r="G63" i="9" s="1"/>
  <c r="AV107" i="9"/>
  <c r="AW107" i="9" s="1"/>
  <c r="AX107" i="9" s="1"/>
  <c r="AL107" i="9"/>
  <c r="AB107" i="9"/>
  <c r="AQ107" i="9"/>
  <c r="AG107" i="9"/>
  <c r="AF64" i="9"/>
  <c r="AR62" i="9"/>
  <c r="AS62" i="9" s="1"/>
  <c r="AT62" i="9" s="1"/>
  <c r="AU62" i="9"/>
  <c r="AC62" i="9"/>
  <c r="AD62" i="9" s="1"/>
  <c r="AE62" i="9" s="1"/>
  <c r="AF62" i="9"/>
  <c r="AZ59" i="9"/>
  <c r="BA59" i="9" s="1"/>
  <c r="G59" i="9" s="1"/>
  <c r="AR65" i="9"/>
  <c r="AS65" i="9" s="1"/>
  <c r="AT65" i="9" s="1"/>
  <c r="AU65" i="9"/>
  <c r="AC65" i="9"/>
  <c r="AD65" i="9" s="1"/>
  <c r="AE65" i="9" s="1"/>
  <c r="AF65" i="9"/>
  <c r="AV56" i="9"/>
  <c r="AW56" i="9" s="1"/>
  <c r="AX56" i="9" s="1"/>
  <c r="AL56" i="9"/>
  <c r="AB56" i="9"/>
  <c r="AQ56" i="9"/>
  <c r="AG56" i="9"/>
  <c r="AZ57" i="9"/>
  <c r="BA57" i="9" s="1"/>
  <c r="G57" i="9" s="1"/>
  <c r="F43" i="9"/>
  <c r="Z25" i="9"/>
  <c r="Z24" i="9"/>
  <c r="Z42" i="9"/>
  <c r="F42" i="9"/>
  <c r="F41" i="9"/>
  <c r="F40" i="9"/>
  <c r="Q55" i="9"/>
  <c r="U55" i="9" s="1"/>
  <c r="V55" i="9" s="1"/>
  <c r="W55" i="9" s="1"/>
  <c r="C55" i="9"/>
  <c r="Q54" i="9"/>
  <c r="Q51" i="9"/>
  <c r="U51" i="9" s="1"/>
  <c r="V51" i="9" s="1"/>
  <c r="C51" i="9"/>
  <c r="Q50" i="9"/>
  <c r="U50" i="9" s="1"/>
  <c r="V50" i="9" s="1"/>
  <c r="C50" i="9"/>
  <c r="Q43" i="9"/>
  <c r="U43" i="9" s="1"/>
  <c r="V43" i="9" s="1"/>
  <c r="C43" i="9"/>
  <c r="Q42" i="9"/>
  <c r="U42" i="9" s="1"/>
  <c r="V42" i="9" s="1"/>
  <c r="C42" i="9"/>
  <c r="Q41" i="9"/>
  <c r="U41" i="9" s="1"/>
  <c r="V41" i="9" s="1"/>
  <c r="C41" i="9"/>
  <c r="Q40" i="9"/>
  <c r="U40" i="9" s="1"/>
  <c r="V40" i="9" s="1"/>
  <c r="C40" i="9"/>
  <c r="H40" i="9" s="1"/>
  <c r="AZ62" i="9" l="1"/>
  <c r="BA62" i="9" s="1"/>
  <c r="G62" i="9" s="1"/>
  <c r="AZ92" i="9"/>
  <c r="BA92" i="9" s="1"/>
  <c r="G92" i="9" s="1"/>
  <c r="AM84" i="9"/>
  <c r="AN84" i="9" s="1"/>
  <c r="AO84" i="9" s="1"/>
  <c r="AP84" i="9"/>
  <c r="AC84" i="9"/>
  <c r="AD84" i="9" s="1"/>
  <c r="AE84" i="9" s="1"/>
  <c r="AF84" i="9"/>
  <c r="AR84" i="9"/>
  <c r="AS84" i="9" s="1"/>
  <c r="AT84" i="9" s="1"/>
  <c r="AU84" i="9"/>
  <c r="AH84" i="9"/>
  <c r="AI84" i="9" s="1"/>
  <c r="AJ84" i="9" s="1"/>
  <c r="AK84" i="9"/>
  <c r="AZ83" i="9"/>
  <c r="BA83" i="9" s="1"/>
  <c r="G83" i="9" s="1"/>
  <c r="AR108" i="9"/>
  <c r="AS108" i="9" s="1"/>
  <c r="AT108" i="9" s="1"/>
  <c r="AU108" i="9"/>
  <c r="AM108" i="9"/>
  <c r="AN108" i="9" s="1"/>
  <c r="AO108" i="9" s="1"/>
  <c r="AP108" i="9"/>
  <c r="AH108" i="9"/>
  <c r="AI108" i="9" s="1"/>
  <c r="AJ108" i="9" s="1"/>
  <c r="AK108" i="9"/>
  <c r="AC108" i="9"/>
  <c r="AD108" i="9" s="1"/>
  <c r="AE108" i="9" s="1"/>
  <c r="AF108" i="9"/>
  <c r="U54" i="9"/>
  <c r="V54" i="9" s="1"/>
  <c r="W54" i="9" s="1"/>
  <c r="X54" i="9" s="1"/>
  <c r="Y54" i="9" s="1"/>
  <c r="H54" i="9"/>
  <c r="AZ65" i="9"/>
  <c r="BA65" i="9" s="1"/>
  <c r="G65" i="9" s="1"/>
  <c r="AR107" i="9"/>
  <c r="AS107" i="9" s="1"/>
  <c r="AT107" i="9" s="1"/>
  <c r="AU107" i="9"/>
  <c r="AM107" i="9"/>
  <c r="AN107" i="9" s="1"/>
  <c r="AO107" i="9" s="1"/>
  <c r="AP107" i="9"/>
  <c r="AH107" i="9"/>
  <c r="AI107" i="9" s="1"/>
  <c r="AJ107" i="9" s="1"/>
  <c r="AK107" i="9"/>
  <c r="AC107" i="9"/>
  <c r="AD107" i="9" s="1"/>
  <c r="AE107" i="9" s="1"/>
  <c r="AF107" i="9"/>
  <c r="AR56" i="9"/>
  <c r="AS56" i="9" s="1"/>
  <c r="AT56" i="9" s="1"/>
  <c r="AU56" i="9"/>
  <c r="AM56" i="9"/>
  <c r="AN56" i="9" s="1"/>
  <c r="AO56" i="9" s="1"/>
  <c r="AP56" i="9"/>
  <c r="AH56" i="9"/>
  <c r="AI56" i="9" s="1"/>
  <c r="AJ56" i="9" s="1"/>
  <c r="AK56" i="9"/>
  <c r="AC56" i="9"/>
  <c r="AD56" i="9" s="1"/>
  <c r="AE56" i="9" s="1"/>
  <c r="AF56" i="9"/>
  <c r="H41" i="9"/>
  <c r="H42" i="9"/>
  <c r="H43" i="9"/>
  <c r="H50" i="9"/>
  <c r="H51" i="9"/>
  <c r="H55" i="9"/>
  <c r="W40" i="9"/>
  <c r="X40" i="9" s="1"/>
  <c r="Y40" i="9" s="1"/>
  <c r="W42" i="9"/>
  <c r="X42" i="9" s="1"/>
  <c r="W41" i="9"/>
  <c r="X41" i="9" s="1"/>
  <c r="Y41" i="9" s="1"/>
  <c r="W43" i="9"/>
  <c r="X43" i="9" s="1"/>
  <c r="W50" i="9"/>
  <c r="X50" i="9" s="1"/>
  <c r="Y50" i="9" s="1"/>
  <c r="W51" i="9"/>
  <c r="X51" i="9" s="1"/>
  <c r="Y51" i="9" s="1"/>
  <c r="X55" i="9"/>
  <c r="Y55" i="9" s="1"/>
  <c r="Q35" i="9"/>
  <c r="U35" i="9" s="1"/>
  <c r="V35" i="9" s="1"/>
  <c r="F35" i="9"/>
  <c r="C61" i="16" s="1"/>
  <c r="C35" i="9"/>
  <c r="Q34" i="9"/>
  <c r="U34" i="9" s="1"/>
  <c r="V34" i="9" s="1"/>
  <c r="F34" i="9"/>
  <c r="C60" i="16" s="1"/>
  <c r="C34" i="9"/>
  <c r="Q33" i="9"/>
  <c r="U33" i="9" s="1"/>
  <c r="V33" i="9" s="1"/>
  <c r="F33" i="9"/>
  <c r="C59" i="16" s="1"/>
  <c r="C33" i="9"/>
  <c r="Q32" i="9"/>
  <c r="U32" i="9" s="1"/>
  <c r="V32" i="9" s="1"/>
  <c r="F32" i="9"/>
  <c r="C58" i="16" s="1"/>
  <c r="C32" i="9"/>
  <c r="Q29" i="9"/>
  <c r="U29" i="9" s="1"/>
  <c r="V29" i="9" s="1"/>
  <c r="F29" i="9"/>
  <c r="C29" i="9"/>
  <c r="H29" i="9" s="1"/>
  <c r="AZ108" i="9" l="1"/>
  <c r="BA108" i="9" s="1"/>
  <c r="AZ56" i="9"/>
  <c r="BA56" i="9" s="1"/>
  <c r="G56" i="9" s="1"/>
  <c r="H33" i="9"/>
  <c r="E59" i="16" s="1"/>
  <c r="AZ84" i="9"/>
  <c r="BA84" i="9" s="1"/>
  <c r="G84" i="9" s="1"/>
  <c r="D13" i="17" s="1"/>
  <c r="H32" i="9"/>
  <c r="E58" i="16" s="1"/>
  <c r="AZ107" i="9"/>
  <c r="BA107" i="9" s="1"/>
  <c r="Z54" i="9"/>
  <c r="AA54" i="9" s="1"/>
  <c r="Z51" i="9"/>
  <c r="AA51" i="9" s="1"/>
  <c r="Z50" i="9"/>
  <c r="AA50" i="9" s="1"/>
  <c r="Z43" i="9"/>
  <c r="AA43" i="9" s="1"/>
  <c r="Z41" i="9"/>
  <c r="AA41" i="9" s="1"/>
  <c r="AA42" i="9"/>
  <c r="Z40" i="9"/>
  <c r="AA40" i="9" s="1"/>
  <c r="Z55" i="9"/>
  <c r="AY42" i="9"/>
  <c r="H35" i="9"/>
  <c r="E61" i="16" s="1"/>
  <c r="W35" i="9"/>
  <c r="X35" i="9" s="1"/>
  <c r="Y35" i="9" s="1"/>
  <c r="H34" i="9"/>
  <c r="E60" i="16" s="1"/>
  <c r="W33" i="9"/>
  <c r="W34" i="9"/>
  <c r="W32" i="9"/>
  <c r="W29" i="9"/>
  <c r="X29" i="9" s="1"/>
  <c r="Y29" i="9" s="1"/>
  <c r="Q31" i="9"/>
  <c r="U31" i="9" s="1"/>
  <c r="V31" i="9" s="1"/>
  <c r="F31" i="9"/>
  <c r="C31" i="9"/>
  <c r="Q28" i="9"/>
  <c r="U28" i="9" s="1"/>
  <c r="V28" i="9" s="1"/>
  <c r="F28" i="9"/>
  <c r="C28" i="9"/>
  <c r="Q27" i="9"/>
  <c r="U27" i="9" s="1"/>
  <c r="V27" i="9" s="1"/>
  <c r="F27" i="9"/>
  <c r="C27" i="9"/>
  <c r="Q26" i="9"/>
  <c r="U26" i="9" s="1"/>
  <c r="V26" i="9" s="1"/>
  <c r="F26" i="9"/>
  <c r="C26" i="9"/>
  <c r="Q25" i="9"/>
  <c r="U25" i="9" s="1"/>
  <c r="V25" i="9" s="1"/>
  <c r="F25" i="9"/>
  <c r="C25" i="9"/>
  <c r="Q24" i="9"/>
  <c r="U24" i="9" s="1"/>
  <c r="F24" i="9"/>
  <c r="C24" i="9"/>
  <c r="Q38" i="9"/>
  <c r="U38" i="9" s="1"/>
  <c r="V38" i="9" s="1"/>
  <c r="F38" i="9"/>
  <c r="C38" i="9"/>
  <c r="Q37" i="9"/>
  <c r="U37" i="9" s="1"/>
  <c r="V37" i="9" s="1"/>
  <c r="F37" i="9"/>
  <c r="C37" i="9"/>
  <c r="AY43" i="9" l="1"/>
  <c r="AY50" i="9"/>
  <c r="AY51" i="9"/>
  <c r="AQ42" i="9"/>
  <c r="AR42" i="9" s="1"/>
  <c r="AS42" i="9" s="1"/>
  <c r="AT42" i="9" s="1"/>
  <c r="AG42" i="9"/>
  <c r="AV42" i="9"/>
  <c r="AW42" i="9" s="1"/>
  <c r="AX42" i="9" s="1"/>
  <c r="AL42" i="9"/>
  <c r="AM42" i="9" s="1"/>
  <c r="AN42" i="9" s="1"/>
  <c r="AO42" i="9" s="1"/>
  <c r="AB42" i="9"/>
  <c r="AQ40" i="9"/>
  <c r="AG40" i="9"/>
  <c r="AH40" i="9" s="1"/>
  <c r="AI40" i="9" s="1"/>
  <c r="AJ40" i="9" s="1"/>
  <c r="AV40" i="9"/>
  <c r="AW40" i="9" s="1"/>
  <c r="AX40" i="9" s="1"/>
  <c r="AL40" i="9"/>
  <c r="AB40" i="9"/>
  <c r="AC40" i="9" s="1"/>
  <c r="AD40" i="9" s="1"/>
  <c r="AE40" i="9" s="1"/>
  <c r="AQ41" i="9"/>
  <c r="AG41" i="9"/>
  <c r="AH41" i="9" s="1"/>
  <c r="AI41" i="9" s="1"/>
  <c r="AJ41" i="9" s="1"/>
  <c r="AV41" i="9"/>
  <c r="AW41" i="9" s="1"/>
  <c r="AX41" i="9" s="1"/>
  <c r="AL41" i="9"/>
  <c r="AB41" i="9"/>
  <c r="AC41" i="9" s="1"/>
  <c r="AD41" i="9" s="1"/>
  <c r="AE41" i="9" s="1"/>
  <c r="AQ51" i="9"/>
  <c r="AR51" i="9" s="1"/>
  <c r="AS51" i="9" s="1"/>
  <c r="AT51" i="9" s="1"/>
  <c r="AG51" i="9"/>
  <c r="AV51" i="9"/>
  <c r="AW51" i="9" s="1"/>
  <c r="AX51" i="9" s="1"/>
  <c r="AB51" i="9"/>
  <c r="AC51" i="9" s="1"/>
  <c r="AD51" i="9" s="1"/>
  <c r="AE51" i="9" s="1"/>
  <c r="AL51" i="9"/>
  <c r="AV43" i="9"/>
  <c r="AW43" i="9" s="1"/>
  <c r="AX43" i="9" s="1"/>
  <c r="AL43" i="9"/>
  <c r="AG43" i="9"/>
  <c r="AH43" i="9" s="1"/>
  <c r="AI43" i="9" s="1"/>
  <c r="AJ43" i="9" s="1"/>
  <c r="AQ43" i="9"/>
  <c r="AR43" i="9" s="1"/>
  <c r="AS43" i="9" s="1"/>
  <c r="AT43" i="9" s="1"/>
  <c r="AB43" i="9"/>
  <c r="AQ54" i="9"/>
  <c r="AG54" i="9"/>
  <c r="AH54" i="9" s="1"/>
  <c r="AI54" i="9" s="1"/>
  <c r="AJ54" i="9" s="1"/>
  <c r="AV54" i="9"/>
  <c r="AW54" i="9" s="1"/>
  <c r="AX54" i="9" s="1"/>
  <c r="AB54" i="9"/>
  <c r="AL54" i="9"/>
  <c r="AM54" i="9" s="1"/>
  <c r="AN54" i="9" s="1"/>
  <c r="AO54" i="9" s="1"/>
  <c r="AY55" i="9"/>
  <c r="AV50" i="9"/>
  <c r="AW50" i="9" s="1"/>
  <c r="AX50" i="9" s="1"/>
  <c r="AL50" i="9"/>
  <c r="AB50" i="9"/>
  <c r="AQ50" i="9"/>
  <c r="AG50" i="9"/>
  <c r="AY40" i="9"/>
  <c r="AY41" i="9"/>
  <c r="AY54" i="9"/>
  <c r="AA55" i="9"/>
  <c r="Z35" i="9"/>
  <c r="AA35" i="9" s="1"/>
  <c r="X34" i="9"/>
  <c r="Y34" i="9" s="1"/>
  <c r="X33" i="9"/>
  <c r="Y33" i="9" s="1"/>
  <c r="X32" i="9"/>
  <c r="Y32" i="9" s="1"/>
  <c r="Z29" i="9"/>
  <c r="AA29" i="9" s="1"/>
  <c r="H38" i="9"/>
  <c r="H28" i="9"/>
  <c r="H31" i="9"/>
  <c r="W31" i="9"/>
  <c r="W28" i="9"/>
  <c r="X28" i="9" s="1"/>
  <c r="Y28" i="9" s="1"/>
  <c r="H26" i="9"/>
  <c r="H27" i="9"/>
  <c r="W26" i="9"/>
  <c r="X26" i="9" s="1"/>
  <c r="Y26" i="9" s="1"/>
  <c r="W27" i="9"/>
  <c r="H25" i="9"/>
  <c r="W25" i="9"/>
  <c r="X25" i="9" s="1"/>
  <c r="V24" i="9"/>
  <c r="W24" i="9" s="1"/>
  <c r="H24" i="9"/>
  <c r="H37" i="9"/>
  <c r="W38" i="9"/>
  <c r="X38" i="9" s="1"/>
  <c r="Y38" i="9" s="1"/>
  <c r="W37" i="9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G15" i="14" s="1"/>
  <c r="F16" i="14"/>
  <c r="K12" i="14"/>
  <c r="H8" i="14"/>
  <c r="Q9" i="14"/>
  <c r="F9" i="14"/>
  <c r="C9" i="14"/>
  <c r="U8" i="14"/>
  <c r="V8" i="14" s="1"/>
  <c r="Q8" i="14"/>
  <c r="J8" i="14"/>
  <c r="F8" i="14"/>
  <c r="C8" i="14"/>
  <c r="Q7" i="14"/>
  <c r="U7" i="14" s="1"/>
  <c r="V7" i="14" s="1"/>
  <c r="F7" i="14"/>
  <c r="H7" i="14" s="1"/>
  <c r="C7" i="14"/>
  <c r="AF51" i="9" l="1"/>
  <c r="AU42" i="9"/>
  <c r="AP54" i="9"/>
  <c r="G16" i="14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AK54" i="9"/>
  <c r="AU51" i="9"/>
  <c r="AP42" i="9"/>
  <c r="AK43" i="9"/>
  <c r="AF41" i="9"/>
  <c r="AK40" i="9"/>
  <c r="AU43" i="9"/>
  <c r="AK41" i="9"/>
  <c r="AF40" i="9"/>
  <c r="AH50" i="9"/>
  <c r="AI50" i="9" s="1"/>
  <c r="AJ50" i="9" s="1"/>
  <c r="AK50" i="9"/>
  <c r="AC50" i="9"/>
  <c r="AD50" i="9" s="1"/>
  <c r="AE50" i="9" s="1"/>
  <c r="AF50" i="9"/>
  <c r="AC54" i="9"/>
  <c r="AD54" i="9" s="1"/>
  <c r="AE54" i="9" s="1"/>
  <c r="AF54" i="9"/>
  <c r="AM43" i="9"/>
  <c r="AN43" i="9" s="1"/>
  <c r="AO43" i="9" s="1"/>
  <c r="AP43" i="9"/>
  <c r="AM51" i="9"/>
  <c r="AN51" i="9" s="1"/>
  <c r="AO51" i="9" s="1"/>
  <c r="AP51" i="9"/>
  <c r="AM41" i="9"/>
  <c r="AN41" i="9" s="1"/>
  <c r="AO41" i="9" s="1"/>
  <c r="AP41" i="9"/>
  <c r="AR40" i="9"/>
  <c r="AS40" i="9" s="1"/>
  <c r="AT40" i="9" s="1"/>
  <c r="AU40" i="9"/>
  <c r="AH42" i="9"/>
  <c r="AI42" i="9" s="1"/>
  <c r="AJ42" i="9" s="1"/>
  <c r="AK42" i="9"/>
  <c r="AQ55" i="9"/>
  <c r="AG55" i="9"/>
  <c r="AV55" i="9"/>
  <c r="AW55" i="9" s="1"/>
  <c r="AX55" i="9" s="1"/>
  <c r="AB55" i="9"/>
  <c r="AL55" i="9"/>
  <c r="AR50" i="9"/>
  <c r="AS50" i="9" s="1"/>
  <c r="AT50" i="9" s="1"/>
  <c r="AU50" i="9"/>
  <c r="AM50" i="9"/>
  <c r="AN50" i="9" s="1"/>
  <c r="AO50" i="9" s="1"/>
  <c r="AP50" i="9"/>
  <c r="AR54" i="9"/>
  <c r="AS54" i="9" s="1"/>
  <c r="AT54" i="9" s="1"/>
  <c r="AU54" i="9"/>
  <c r="AC43" i="9"/>
  <c r="AD43" i="9" s="1"/>
  <c r="AE43" i="9" s="1"/>
  <c r="AF43" i="9"/>
  <c r="AH51" i="9"/>
  <c r="AI51" i="9" s="1"/>
  <c r="AJ51" i="9" s="1"/>
  <c r="AK51" i="9"/>
  <c r="AR41" i="9"/>
  <c r="AS41" i="9" s="1"/>
  <c r="AT41" i="9" s="1"/>
  <c r="AU41" i="9"/>
  <c r="AM40" i="9"/>
  <c r="AN40" i="9" s="1"/>
  <c r="AO40" i="9" s="1"/>
  <c r="AP40" i="9"/>
  <c r="AC42" i="9"/>
  <c r="AD42" i="9" s="1"/>
  <c r="AE42" i="9" s="1"/>
  <c r="AF42" i="9"/>
  <c r="AY35" i="9"/>
  <c r="AV35" i="9"/>
  <c r="AW35" i="9" s="1"/>
  <c r="AX35" i="9" s="1"/>
  <c r="AL35" i="9"/>
  <c r="AB35" i="9"/>
  <c r="AQ35" i="9"/>
  <c r="AG35" i="9"/>
  <c r="Z33" i="9"/>
  <c r="Z34" i="9"/>
  <c r="Z32" i="9"/>
  <c r="AQ29" i="9"/>
  <c r="AG29" i="9"/>
  <c r="AH29" i="9" s="1"/>
  <c r="AI29" i="9" s="1"/>
  <c r="AJ29" i="9" s="1"/>
  <c r="AV29" i="9"/>
  <c r="AW29" i="9" s="1"/>
  <c r="AX29" i="9" s="1"/>
  <c r="AL29" i="9"/>
  <c r="AB29" i="9"/>
  <c r="AC29" i="9" s="1"/>
  <c r="AD29" i="9" s="1"/>
  <c r="AE29" i="9" s="1"/>
  <c r="AY29" i="9"/>
  <c r="Z26" i="9"/>
  <c r="AA26" i="9" s="1"/>
  <c r="X31" i="9"/>
  <c r="Y31" i="9" s="1"/>
  <c r="Z28" i="9"/>
  <c r="AA28" i="9" s="1"/>
  <c r="X27" i="9"/>
  <c r="Y27" i="9" s="1"/>
  <c r="AA25" i="9"/>
  <c r="X24" i="9"/>
  <c r="Z38" i="9"/>
  <c r="AA38" i="9" s="1"/>
  <c r="X37" i="9"/>
  <c r="Y37" i="9" s="1"/>
  <c r="H12" i="14"/>
  <c r="F30" i="14"/>
  <c r="F32" i="14"/>
  <c r="F34" i="14"/>
  <c r="F26" i="14"/>
  <c r="F28" i="14"/>
  <c r="F23" i="14"/>
  <c r="F21" i="14"/>
  <c r="F19" i="14"/>
  <c r="F17" i="14"/>
  <c r="F15" i="14"/>
  <c r="F29" i="14"/>
  <c r="F31" i="14"/>
  <c r="F33" i="14"/>
  <c r="F25" i="14"/>
  <c r="F27" i="14"/>
  <c r="F24" i="14"/>
  <c r="F22" i="14"/>
  <c r="F20" i="14"/>
  <c r="F18" i="14"/>
  <c r="H9" i="14"/>
  <c r="W8" i="14"/>
  <c r="W7" i="14"/>
  <c r="X7" i="14" s="1"/>
  <c r="Y7" i="14" s="1"/>
  <c r="U9" i="14"/>
  <c r="V9" i="14" s="1"/>
  <c r="J9" i="14"/>
  <c r="J7" i="14"/>
  <c r="U22" i="9"/>
  <c r="V22" i="9" s="1"/>
  <c r="F22" i="9"/>
  <c r="C22" i="9"/>
  <c r="H22" i="9" s="1"/>
  <c r="Q21" i="9"/>
  <c r="U21" i="9" s="1"/>
  <c r="V21" i="9" s="1"/>
  <c r="F21" i="9"/>
  <c r="C21" i="9"/>
  <c r="AF29" i="9" l="1"/>
  <c r="AY38" i="9"/>
  <c r="G31" i="14"/>
  <c r="I12" i="14"/>
  <c r="L12" i="14" s="1"/>
  <c r="AZ42" i="9"/>
  <c r="BA42" i="9" s="1"/>
  <c r="G42" i="9" s="1"/>
  <c r="AZ40" i="9"/>
  <c r="BA40" i="9" s="1"/>
  <c r="G40" i="9" s="1"/>
  <c r="AZ41" i="9"/>
  <c r="BA41" i="9" s="1"/>
  <c r="G41" i="9" s="1"/>
  <c r="AZ43" i="9"/>
  <c r="BA43" i="9" s="1"/>
  <c r="G43" i="9" s="1"/>
  <c r="AZ51" i="9"/>
  <c r="BA51" i="9" s="1"/>
  <c r="G51" i="9" s="1"/>
  <c r="AC55" i="9"/>
  <c r="AD55" i="9" s="1"/>
  <c r="AE55" i="9" s="1"/>
  <c r="AF55" i="9"/>
  <c r="AH55" i="9"/>
  <c r="AI55" i="9" s="1"/>
  <c r="AJ55" i="9" s="1"/>
  <c r="AK55" i="9"/>
  <c r="AZ54" i="9"/>
  <c r="BA54" i="9" s="1"/>
  <c r="G54" i="9" s="1"/>
  <c r="AM55" i="9"/>
  <c r="AN55" i="9" s="1"/>
  <c r="AO55" i="9" s="1"/>
  <c r="AP55" i="9"/>
  <c r="AR55" i="9"/>
  <c r="AS55" i="9" s="1"/>
  <c r="AT55" i="9" s="1"/>
  <c r="AU55" i="9"/>
  <c r="AZ50" i="9"/>
  <c r="BA50" i="9" s="1"/>
  <c r="G50" i="9" s="1"/>
  <c r="AR35" i="9"/>
  <c r="AS35" i="9" s="1"/>
  <c r="AT35" i="9" s="1"/>
  <c r="AU35" i="9"/>
  <c r="AM35" i="9"/>
  <c r="AN35" i="9" s="1"/>
  <c r="AO35" i="9" s="1"/>
  <c r="AP35" i="9"/>
  <c r="AH35" i="9"/>
  <c r="AI35" i="9" s="1"/>
  <c r="AJ35" i="9" s="1"/>
  <c r="AK35" i="9"/>
  <c r="AC35" i="9"/>
  <c r="AD35" i="9" s="1"/>
  <c r="AE35" i="9" s="1"/>
  <c r="AF35" i="9"/>
  <c r="AY34" i="9"/>
  <c r="AY33" i="9"/>
  <c r="AA34" i="9"/>
  <c r="AA33" i="9"/>
  <c r="AY32" i="9"/>
  <c r="AA32" i="9"/>
  <c r="AK29" i="9"/>
  <c r="AM29" i="9"/>
  <c r="AN29" i="9" s="1"/>
  <c r="AO29" i="9" s="1"/>
  <c r="AP29" i="9"/>
  <c r="AR29" i="9"/>
  <c r="AS29" i="9" s="1"/>
  <c r="AT29" i="9" s="1"/>
  <c r="AU29" i="9"/>
  <c r="H21" i="9"/>
  <c r="AV26" i="9"/>
  <c r="AW26" i="9" s="1"/>
  <c r="AX26" i="9" s="1"/>
  <c r="AB26" i="9"/>
  <c r="AC26" i="9" s="1"/>
  <c r="AD26" i="9" s="1"/>
  <c r="AE26" i="9" s="1"/>
  <c r="AG26" i="9"/>
  <c r="AH26" i="9" s="1"/>
  <c r="AI26" i="9" s="1"/>
  <c r="AJ26" i="9" s="1"/>
  <c r="AL26" i="9"/>
  <c r="AM26" i="9" s="1"/>
  <c r="AN26" i="9" s="1"/>
  <c r="AO26" i="9" s="1"/>
  <c r="AQ26" i="9"/>
  <c r="AR26" i="9" s="1"/>
  <c r="AS26" i="9" s="1"/>
  <c r="AT26" i="9" s="1"/>
  <c r="Z27" i="9"/>
  <c r="AY26" i="9"/>
  <c r="AY28" i="9"/>
  <c r="Z31" i="9"/>
  <c r="AQ28" i="9"/>
  <c r="AR28" i="9" s="1"/>
  <c r="AS28" i="9" s="1"/>
  <c r="AT28" i="9" s="1"/>
  <c r="AG28" i="9"/>
  <c r="AV28" i="9"/>
  <c r="AW28" i="9" s="1"/>
  <c r="AX28" i="9" s="1"/>
  <c r="AL28" i="9"/>
  <c r="AM28" i="9" s="1"/>
  <c r="AN28" i="9" s="1"/>
  <c r="AO28" i="9" s="1"/>
  <c r="AB28" i="9"/>
  <c r="AY25" i="9"/>
  <c r="AV25" i="9"/>
  <c r="AW25" i="9" s="1"/>
  <c r="AX25" i="9" s="1"/>
  <c r="AL25" i="9"/>
  <c r="AB25" i="9"/>
  <c r="AQ25" i="9"/>
  <c r="AG25" i="9"/>
  <c r="AA24" i="9"/>
  <c r="AL24" i="9" s="1"/>
  <c r="AY24" i="9"/>
  <c r="AQ38" i="9"/>
  <c r="AG38" i="9"/>
  <c r="AV38" i="9"/>
  <c r="AW38" i="9" s="1"/>
  <c r="AX38" i="9" s="1"/>
  <c r="AL38" i="9"/>
  <c r="AB38" i="9"/>
  <c r="Z37" i="9"/>
  <c r="Z7" i="14"/>
  <c r="AA7" i="14" s="1"/>
  <c r="W9" i="14"/>
  <c r="X8" i="14"/>
  <c r="Y8" i="14" s="1"/>
  <c r="W22" i="9"/>
  <c r="X22" i="9" s="1"/>
  <c r="Y22" i="9" s="1"/>
  <c r="W21" i="9"/>
  <c r="X21" i="9" s="1"/>
  <c r="Y21" i="9" s="1"/>
  <c r="Q20" i="9"/>
  <c r="U20" i="9" s="1"/>
  <c r="V20" i="9" s="1"/>
  <c r="F20" i="9"/>
  <c r="C20" i="9"/>
  <c r="Q19" i="9"/>
  <c r="U19" i="9" s="1"/>
  <c r="V19" i="9" s="1"/>
  <c r="F19" i="9"/>
  <c r="C19" i="9"/>
  <c r="AY27" i="9" l="1"/>
  <c r="AZ35" i="9"/>
  <c r="BA35" i="9" s="1"/>
  <c r="G35" i="9" s="1"/>
  <c r="D61" i="16" s="1"/>
  <c r="AZ29" i="9"/>
  <c r="BA29" i="9" s="1"/>
  <c r="G29" i="9" s="1"/>
  <c r="G32" i="14"/>
  <c r="AV24" i="9"/>
  <c r="AW24" i="9" s="1"/>
  <c r="AX24" i="9" s="1"/>
  <c r="AU28" i="9"/>
  <c r="AZ55" i="9"/>
  <c r="BA55" i="9" s="1"/>
  <c r="G55" i="9" s="1"/>
  <c r="AQ34" i="9"/>
  <c r="AG34" i="9"/>
  <c r="AV34" i="9"/>
  <c r="AW34" i="9" s="1"/>
  <c r="AX34" i="9" s="1"/>
  <c r="AL34" i="9"/>
  <c r="AB34" i="9"/>
  <c r="AQ33" i="9"/>
  <c r="AG33" i="9"/>
  <c r="AV33" i="9"/>
  <c r="AW33" i="9" s="1"/>
  <c r="AX33" i="9" s="1"/>
  <c r="AL33" i="9"/>
  <c r="AB33" i="9"/>
  <c r="AQ32" i="9"/>
  <c r="AG32" i="9"/>
  <c r="AV32" i="9"/>
  <c r="AW32" i="9" s="1"/>
  <c r="AX32" i="9" s="1"/>
  <c r="AL32" i="9"/>
  <c r="AB32" i="9"/>
  <c r="AK26" i="9"/>
  <c r="AA27" i="9"/>
  <c r="AL27" i="9" s="1"/>
  <c r="AP27" i="9" s="1"/>
  <c r="AZ26" i="9"/>
  <c r="AU26" i="9"/>
  <c r="AG24" i="9"/>
  <c r="AK24" i="9" s="1"/>
  <c r="AF26" i="9"/>
  <c r="AP26" i="9"/>
  <c r="AY31" i="9"/>
  <c r="AA31" i="9"/>
  <c r="AH28" i="9"/>
  <c r="AI28" i="9" s="1"/>
  <c r="AJ28" i="9" s="1"/>
  <c r="AK28" i="9"/>
  <c r="AP28" i="9"/>
  <c r="AC28" i="9"/>
  <c r="AD28" i="9" s="1"/>
  <c r="AE28" i="9" s="1"/>
  <c r="AF28" i="9"/>
  <c r="AR25" i="9"/>
  <c r="AS25" i="9" s="1"/>
  <c r="AT25" i="9" s="1"/>
  <c r="AU25" i="9"/>
  <c r="AM25" i="9"/>
  <c r="AN25" i="9" s="1"/>
  <c r="AO25" i="9" s="1"/>
  <c r="AP25" i="9"/>
  <c r="AH25" i="9"/>
  <c r="AI25" i="9" s="1"/>
  <c r="AJ25" i="9" s="1"/>
  <c r="AK25" i="9"/>
  <c r="AC25" i="9"/>
  <c r="AD25" i="9" s="1"/>
  <c r="AE25" i="9" s="1"/>
  <c r="AF25" i="9"/>
  <c r="AB24" i="9"/>
  <c r="AF24" i="9" s="1"/>
  <c r="AQ24" i="9"/>
  <c r="AR24" i="9" s="1"/>
  <c r="AS24" i="9" s="1"/>
  <c r="AT24" i="9" s="1"/>
  <c r="AM24" i="9"/>
  <c r="AN24" i="9" s="1"/>
  <c r="AO24" i="9" s="1"/>
  <c r="AP24" i="9"/>
  <c r="AY37" i="9"/>
  <c r="AC38" i="9"/>
  <c r="AD38" i="9" s="1"/>
  <c r="AE38" i="9" s="1"/>
  <c r="AF38" i="9"/>
  <c r="AA37" i="9"/>
  <c r="AM38" i="9"/>
  <c r="AN38" i="9" s="1"/>
  <c r="AO38" i="9" s="1"/>
  <c r="AP38" i="9"/>
  <c r="AH38" i="9"/>
  <c r="AI38" i="9" s="1"/>
  <c r="AJ38" i="9" s="1"/>
  <c r="AK38" i="9"/>
  <c r="AR38" i="9"/>
  <c r="AS38" i="9" s="1"/>
  <c r="AT38" i="9" s="1"/>
  <c r="AU38" i="9"/>
  <c r="AY7" i="14"/>
  <c r="AQ7" i="14"/>
  <c r="AG7" i="14"/>
  <c r="AV7" i="14"/>
  <c r="AW7" i="14" s="1"/>
  <c r="AX7" i="14" s="1"/>
  <c r="AL7" i="14"/>
  <c r="AB7" i="14"/>
  <c r="Z8" i="14"/>
  <c r="X9" i="14"/>
  <c r="Y9" i="14" s="1"/>
  <c r="Z22" i="9"/>
  <c r="AA22" i="9" s="1"/>
  <c r="Z21" i="9"/>
  <c r="AA21" i="9" s="1"/>
  <c r="H20" i="9"/>
  <c r="W20" i="9"/>
  <c r="X20" i="9" s="1"/>
  <c r="Y20" i="9" s="1"/>
  <c r="H19" i="9"/>
  <c r="W19" i="9"/>
  <c r="Q17" i="9"/>
  <c r="J17" i="9" s="1"/>
  <c r="Q16" i="9"/>
  <c r="U16" i="9" s="1"/>
  <c r="V16" i="9" s="1"/>
  <c r="W16" i="9" s="1"/>
  <c r="Q15" i="9"/>
  <c r="U15" i="9" s="1"/>
  <c r="V15" i="9" s="1"/>
  <c r="Q14" i="9"/>
  <c r="U14" i="9" s="1"/>
  <c r="V14" i="9" s="1"/>
  <c r="W14" i="9" s="1"/>
  <c r="F17" i="9"/>
  <c r="F16" i="9"/>
  <c r="F15" i="9"/>
  <c r="F14" i="9"/>
  <c r="C17" i="9"/>
  <c r="H17" i="9" s="1"/>
  <c r="C16" i="9"/>
  <c r="H16" i="9" s="1"/>
  <c r="C15" i="9"/>
  <c r="C14" i="9"/>
  <c r="H14" i="9" s="1"/>
  <c r="F10" i="9"/>
  <c r="C53" i="16" s="1"/>
  <c r="Q10" i="9"/>
  <c r="E113" i="12"/>
  <c r="K111" i="12"/>
  <c r="J111" i="12"/>
  <c r="I111" i="12"/>
  <c r="H111" i="12"/>
  <c r="M111" i="12" s="1"/>
  <c r="L110" i="12"/>
  <c r="N34" i="12"/>
  <c r="E109" i="12"/>
  <c r="J14" i="9" l="1"/>
  <c r="J16" i="9"/>
  <c r="AM27" i="9"/>
  <c r="AN27" i="9" s="1"/>
  <c r="AO27" i="9" s="1"/>
  <c r="AH24" i="9"/>
  <c r="AI24" i="9" s="1"/>
  <c r="AJ24" i="9" s="1"/>
  <c r="AZ25" i="9"/>
  <c r="BA25" i="9" s="1"/>
  <c r="G25" i="9" s="1"/>
  <c r="G33" i="14"/>
  <c r="AC24" i="9"/>
  <c r="AD24" i="9" s="1"/>
  <c r="AE24" i="9" s="1"/>
  <c r="F9" i="9"/>
  <c r="AM33" i="9"/>
  <c r="AN33" i="9" s="1"/>
  <c r="AO33" i="9" s="1"/>
  <c r="AP33" i="9"/>
  <c r="AH33" i="9"/>
  <c r="AI33" i="9" s="1"/>
  <c r="AJ33" i="9" s="1"/>
  <c r="AK33" i="9"/>
  <c r="AC34" i="9"/>
  <c r="AD34" i="9" s="1"/>
  <c r="AE34" i="9" s="1"/>
  <c r="AF34" i="9"/>
  <c r="AR34" i="9"/>
  <c r="AS34" i="9" s="1"/>
  <c r="AT34" i="9" s="1"/>
  <c r="AU34" i="9"/>
  <c r="AC33" i="9"/>
  <c r="AD33" i="9" s="1"/>
  <c r="AE33" i="9" s="1"/>
  <c r="AF33" i="9"/>
  <c r="AR33" i="9"/>
  <c r="AS33" i="9" s="1"/>
  <c r="AT33" i="9" s="1"/>
  <c r="AU33" i="9"/>
  <c r="AM34" i="9"/>
  <c r="AN34" i="9" s="1"/>
  <c r="AO34" i="9" s="1"/>
  <c r="AP34" i="9"/>
  <c r="AH34" i="9"/>
  <c r="AI34" i="9" s="1"/>
  <c r="AJ34" i="9" s="1"/>
  <c r="AK34" i="9"/>
  <c r="AC32" i="9"/>
  <c r="AD32" i="9" s="1"/>
  <c r="AE32" i="9" s="1"/>
  <c r="AF32" i="9"/>
  <c r="AR32" i="9"/>
  <c r="AS32" i="9" s="1"/>
  <c r="AT32" i="9" s="1"/>
  <c r="AU32" i="9"/>
  <c r="AM32" i="9"/>
  <c r="AN32" i="9" s="1"/>
  <c r="AO32" i="9" s="1"/>
  <c r="AP32" i="9"/>
  <c r="AH32" i="9"/>
  <c r="AI32" i="9" s="1"/>
  <c r="AJ32" i="9" s="1"/>
  <c r="AK32" i="9"/>
  <c r="AZ28" i="9"/>
  <c r="BA28" i="9" s="1"/>
  <c r="G28" i="9" s="1"/>
  <c r="H15" i="9"/>
  <c r="H9" i="9" s="1"/>
  <c r="E51" i="16" s="1"/>
  <c r="BA26" i="9"/>
  <c r="AG27" i="9"/>
  <c r="AQ27" i="9"/>
  <c r="AB27" i="9"/>
  <c r="AV27" i="9"/>
  <c r="AW27" i="9" s="1"/>
  <c r="AX27" i="9" s="1"/>
  <c r="W15" i="9"/>
  <c r="X15" i="9" s="1"/>
  <c r="Y15" i="9" s="1"/>
  <c r="Z15" i="9" s="1"/>
  <c r="U17" i="9"/>
  <c r="V17" i="9" s="1"/>
  <c r="J15" i="9"/>
  <c r="AY22" i="9"/>
  <c r="AQ31" i="9"/>
  <c r="AG31" i="9"/>
  <c r="AV31" i="9"/>
  <c r="AW31" i="9" s="1"/>
  <c r="AX31" i="9" s="1"/>
  <c r="AL31" i="9"/>
  <c r="AB31" i="9"/>
  <c r="AU24" i="9"/>
  <c r="AQ37" i="9"/>
  <c r="AG37" i="9"/>
  <c r="AV37" i="9"/>
  <c r="AW37" i="9" s="1"/>
  <c r="AX37" i="9" s="1"/>
  <c r="AL37" i="9"/>
  <c r="AB37" i="9"/>
  <c r="AZ38" i="9"/>
  <c r="BA38" i="9" s="1"/>
  <c r="G38" i="9" s="1"/>
  <c r="Z9" i="14"/>
  <c r="AY8" i="14"/>
  <c r="AM7" i="14"/>
  <c r="AN7" i="14" s="1"/>
  <c r="AO7" i="14" s="1"/>
  <c r="AP7" i="14"/>
  <c r="AH7" i="14"/>
  <c r="AI7" i="14" s="1"/>
  <c r="AJ7" i="14" s="1"/>
  <c r="AK7" i="14"/>
  <c r="AA8" i="14"/>
  <c r="AC7" i="14"/>
  <c r="AD7" i="14" s="1"/>
  <c r="AE7" i="14" s="1"/>
  <c r="AF7" i="14"/>
  <c r="AR7" i="14"/>
  <c r="AS7" i="14" s="1"/>
  <c r="AT7" i="14" s="1"/>
  <c r="AU7" i="14"/>
  <c r="AQ22" i="9"/>
  <c r="AG22" i="9"/>
  <c r="AV22" i="9"/>
  <c r="AW22" i="9" s="1"/>
  <c r="AX22" i="9" s="1"/>
  <c r="AL22" i="9"/>
  <c r="AB22" i="9"/>
  <c r="AQ21" i="9"/>
  <c r="AR21" i="9" s="1"/>
  <c r="AS21" i="9" s="1"/>
  <c r="AT21" i="9" s="1"/>
  <c r="AG21" i="9"/>
  <c r="AH21" i="9" s="1"/>
  <c r="AI21" i="9" s="1"/>
  <c r="AJ21" i="9" s="1"/>
  <c r="AV21" i="9"/>
  <c r="AW21" i="9" s="1"/>
  <c r="AX21" i="9" s="1"/>
  <c r="AL21" i="9"/>
  <c r="AB21" i="9"/>
  <c r="AC21" i="9" s="1"/>
  <c r="AD21" i="9" s="1"/>
  <c r="AE21" i="9" s="1"/>
  <c r="AY21" i="9"/>
  <c r="Z20" i="9"/>
  <c r="AA20" i="9" s="1"/>
  <c r="X19" i="9"/>
  <c r="Y19" i="9" s="1"/>
  <c r="X14" i="9"/>
  <c r="Y14" i="9" s="1"/>
  <c r="X16" i="9"/>
  <c r="Y16" i="9" s="1"/>
  <c r="N111" i="12"/>
  <c r="L106" i="12"/>
  <c r="K107" i="12"/>
  <c r="J107" i="12"/>
  <c r="I107" i="12"/>
  <c r="H107" i="12"/>
  <c r="G105" i="12"/>
  <c r="E105" i="12"/>
  <c r="G104" i="12"/>
  <c r="L100" i="12" s="1"/>
  <c r="K101" i="12"/>
  <c r="J101" i="12"/>
  <c r="I101" i="12"/>
  <c r="H101" i="12"/>
  <c r="M101" i="12" s="1"/>
  <c r="E99" i="12"/>
  <c r="L77" i="12"/>
  <c r="L73" i="12"/>
  <c r="L67" i="12"/>
  <c r="G67" i="12"/>
  <c r="L61" i="12"/>
  <c r="E66" i="12"/>
  <c r="L57" i="12"/>
  <c r="G57" i="12"/>
  <c r="L16" i="12" a="1"/>
  <c r="L18" i="12" a="1"/>
  <c r="L88" i="12" a="1"/>
  <c r="L30" i="12" a="1"/>
  <c r="M17" i="12" a="1"/>
  <c r="L13" i="12" a="1"/>
  <c r="L23" i="12" a="1"/>
  <c r="M27" i="12" a="1"/>
  <c r="M86" i="12" a="1"/>
  <c r="M92" i="12" a="1"/>
  <c r="L26" i="12" a="1"/>
  <c r="M31" i="12" a="1"/>
  <c r="M19" i="12" a="1"/>
  <c r="L85" i="12" a="1"/>
  <c r="L82" i="12" a="1"/>
  <c r="L10" i="12" a="1"/>
  <c r="M24" i="12" a="1"/>
  <c r="L20" i="12" a="1"/>
  <c r="M83" i="12" a="1"/>
  <c r="L5" i="12" a="1"/>
  <c r="M6" i="12" a="1"/>
  <c r="L91" i="12" a="1"/>
  <c r="M89" i="12" a="1"/>
  <c r="M21" i="12" a="1"/>
  <c r="AY20" i="9" l="1"/>
  <c r="AK21" i="9"/>
  <c r="AZ24" i="9"/>
  <c r="BA24" i="9" s="1"/>
  <c r="G24" i="9" s="1"/>
  <c r="AF21" i="9"/>
  <c r="AU21" i="9"/>
  <c r="G34" i="14"/>
  <c r="AZ33" i="9"/>
  <c r="BA33" i="9" s="1"/>
  <c r="G33" i="9" s="1"/>
  <c r="D59" i="16" s="1"/>
  <c r="AZ34" i="9"/>
  <c r="BA34" i="9" s="1"/>
  <c r="G34" i="9" s="1"/>
  <c r="D60" i="16" s="1"/>
  <c r="AZ32" i="9"/>
  <c r="BA32" i="9" s="1"/>
  <c r="G32" i="9" s="1"/>
  <c r="D58" i="16" s="1"/>
  <c r="AR27" i="9"/>
  <c r="AS27" i="9" s="1"/>
  <c r="AT27" i="9" s="1"/>
  <c r="AU27" i="9"/>
  <c r="AC27" i="9"/>
  <c r="AD27" i="9" s="1"/>
  <c r="AE27" i="9" s="1"/>
  <c r="AF27" i="9"/>
  <c r="AH27" i="9"/>
  <c r="AI27" i="9" s="1"/>
  <c r="AJ27" i="9" s="1"/>
  <c r="AK27" i="9"/>
  <c r="W17" i="9"/>
  <c r="X17" i="9" s="1"/>
  <c r="Y17" i="9" s="1"/>
  <c r="Z17" i="9" s="1"/>
  <c r="AC31" i="9"/>
  <c r="AD31" i="9" s="1"/>
  <c r="AE31" i="9" s="1"/>
  <c r="AF31" i="9"/>
  <c r="AR31" i="9"/>
  <c r="AS31" i="9" s="1"/>
  <c r="AT31" i="9" s="1"/>
  <c r="AU31" i="9"/>
  <c r="AM31" i="9"/>
  <c r="AN31" i="9" s="1"/>
  <c r="AO31" i="9" s="1"/>
  <c r="AP31" i="9"/>
  <c r="AH31" i="9"/>
  <c r="AI31" i="9" s="1"/>
  <c r="AJ31" i="9" s="1"/>
  <c r="AK31" i="9"/>
  <c r="AM37" i="9"/>
  <c r="AN37" i="9" s="1"/>
  <c r="AO37" i="9" s="1"/>
  <c r="AP37" i="9"/>
  <c r="AH37" i="9"/>
  <c r="AI37" i="9" s="1"/>
  <c r="AJ37" i="9" s="1"/>
  <c r="AK37" i="9"/>
  <c r="AC37" i="9"/>
  <c r="AD37" i="9" s="1"/>
  <c r="AE37" i="9" s="1"/>
  <c r="AF37" i="9"/>
  <c r="AR37" i="9"/>
  <c r="AS37" i="9" s="1"/>
  <c r="AT37" i="9" s="1"/>
  <c r="AU37" i="9"/>
  <c r="AY9" i="14"/>
  <c r="AZ7" i="14"/>
  <c r="BA7" i="14" s="1"/>
  <c r="G7" i="14" s="1"/>
  <c r="AV8" i="14"/>
  <c r="AW8" i="14" s="1"/>
  <c r="AX8" i="14" s="1"/>
  <c r="AL8" i="14"/>
  <c r="AB8" i="14"/>
  <c r="AQ8" i="14"/>
  <c r="AG8" i="14"/>
  <c r="AA9" i="14"/>
  <c r="AM22" i="9"/>
  <c r="AN22" i="9" s="1"/>
  <c r="AO22" i="9" s="1"/>
  <c r="AP22" i="9"/>
  <c r="AH22" i="9"/>
  <c r="AI22" i="9" s="1"/>
  <c r="AJ22" i="9" s="1"/>
  <c r="AK22" i="9"/>
  <c r="AC22" i="9"/>
  <c r="AD22" i="9" s="1"/>
  <c r="AE22" i="9" s="1"/>
  <c r="AF22" i="9"/>
  <c r="AR22" i="9"/>
  <c r="AS22" i="9" s="1"/>
  <c r="AT22" i="9" s="1"/>
  <c r="AU22" i="9"/>
  <c r="AM21" i="9"/>
  <c r="AN21" i="9" s="1"/>
  <c r="AO21" i="9" s="1"/>
  <c r="AZ21" i="9" s="1"/>
  <c r="BA21" i="9" s="1"/>
  <c r="G21" i="9" s="1"/>
  <c r="AP21" i="9"/>
  <c r="AQ20" i="9"/>
  <c r="AG20" i="9"/>
  <c r="AV20" i="9"/>
  <c r="AW20" i="9" s="1"/>
  <c r="AX20" i="9" s="1"/>
  <c r="AL20" i="9"/>
  <c r="AB20" i="9"/>
  <c r="Z19" i="9"/>
  <c r="AA19" i="9" s="1"/>
  <c r="Z16" i="9"/>
  <c r="AA16" i="9" s="1"/>
  <c r="AA15" i="9"/>
  <c r="AY15" i="9"/>
  <c r="Z14" i="9"/>
  <c r="AA14" i="9" s="1"/>
  <c r="M17" i="12"/>
  <c r="L26" i="12"/>
  <c r="M89" i="12"/>
  <c r="M24" i="12"/>
  <c r="M86" i="12"/>
  <c r="L16" i="12"/>
  <c r="L18" i="12"/>
  <c r="M31" i="12"/>
  <c r="M92" i="12"/>
  <c r="M6" i="12"/>
  <c r="M19" i="12"/>
  <c r="M21" i="12"/>
  <c r="L88" i="12"/>
  <c r="L5" i="12"/>
  <c r="L20" i="12"/>
  <c r="L85" i="12"/>
  <c r="M83" i="12"/>
  <c r="L23" i="12"/>
  <c r="M27" i="12"/>
  <c r="L82" i="12"/>
  <c r="L91" i="12"/>
  <c r="L10" i="12"/>
  <c r="L30" i="12"/>
  <c r="L13" i="12"/>
  <c r="M107" i="12"/>
  <c r="N107" i="12" s="1"/>
  <c r="N101" i="12"/>
  <c r="L53" i="12"/>
  <c r="E56" i="12"/>
  <c r="E47" i="12"/>
  <c r="G48" i="12"/>
  <c r="L48" i="12" s="1"/>
  <c r="L43" i="12"/>
  <c r="G8" i="12"/>
  <c r="L33" i="12"/>
  <c r="L39" i="12"/>
  <c r="G38" i="12"/>
  <c r="L38" i="12" s="1"/>
  <c r="E37" i="12"/>
  <c r="K34" i="12"/>
  <c r="J34" i="12"/>
  <c r="I34" i="12"/>
  <c r="H34" i="12"/>
  <c r="M34" i="12" s="1"/>
  <c r="N89" i="12" a="1"/>
  <c r="N21" i="12" a="1"/>
  <c r="N27" i="12" a="1"/>
  <c r="N24" i="12" a="1"/>
  <c r="N19" i="12" a="1"/>
  <c r="N6" i="12" a="1"/>
  <c r="L7" i="12" a="1"/>
  <c r="N31" i="12" a="1"/>
  <c r="N17" i="12" a="1"/>
  <c r="N86" i="12" a="1"/>
  <c r="N83" i="12" a="1"/>
  <c r="N92" i="12" a="1"/>
  <c r="AZ27" i="9" l="1"/>
  <c r="BA27" i="9" s="1"/>
  <c r="G27" i="9" s="1"/>
  <c r="AA17" i="9"/>
  <c r="AQ17" i="9" s="1"/>
  <c r="AY17" i="9"/>
  <c r="AZ31" i="9"/>
  <c r="BA31" i="9" s="1"/>
  <c r="G31" i="9" s="1"/>
  <c r="AZ37" i="9"/>
  <c r="BA37" i="9" s="1"/>
  <c r="G37" i="9" s="1"/>
  <c r="AQ9" i="14"/>
  <c r="AG9" i="14"/>
  <c r="AL9" i="14"/>
  <c r="AV9" i="14"/>
  <c r="AW9" i="14" s="1"/>
  <c r="AX9" i="14" s="1"/>
  <c r="AB9" i="14"/>
  <c r="AR8" i="14"/>
  <c r="AS8" i="14" s="1"/>
  <c r="AT8" i="14" s="1"/>
  <c r="AU8" i="14"/>
  <c r="AM8" i="14"/>
  <c r="AN8" i="14" s="1"/>
  <c r="AO8" i="14" s="1"/>
  <c r="AP8" i="14"/>
  <c r="AH8" i="14"/>
  <c r="AI8" i="14" s="1"/>
  <c r="AJ8" i="14" s="1"/>
  <c r="AK8" i="14"/>
  <c r="AC8" i="14"/>
  <c r="AD8" i="14" s="1"/>
  <c r="AE8" i="14" s="1"/>
  <c r="AF8" i="14"/>
  <c r="AZ22" i="9"/>
  <c r="BA22" i="9" s="1"/>
  <c r="G22" i="9" s="1"/>
  <c r="AC20" i="9"/>
  <c r="AD20" i="9" s="1"/>
  <c r="AE20" i="9" s="1"/>
  <c r="AF20" i="9"/>
  <c r="AR20" i="9"/>
  <c r="AS20" i="9" s="1"/>
  <c r="AT20" i="9" s="1"/>
  <c r="AU20" i="9"/>
  <c r="AM20" i="9"/>
  <c r="AN20" i="9" s="1"/>
  <c r="AO20" i="9" s="1"/>
  <c r="AP20" i="9"/>
  <c r="AH20" i="9"/>
  <c r="AI20" i="9" s="1"/>
  <c r="AJ20" i="9" s="1"/>
  <c r="AK20" i="9"/>
  <c r="AV19" i="9"/>
  <c r="AW19" i="9" s="1"/>
  <c r="AX19" i="9" s="1"/>
  <c r="AL19" i="9"/>
  <c r="AM19" i="9" s="1"/>
  <c r="AN19" i="9" s="1"/>
  <c r="AO19" i="9" s="1"/>
  <c r="AB19" i="9"/>
  <c r="AC19" i="9" s="1"/>
  <c r="AD19" i="9" s="1"/>
  <c r="AE19" i="9" s="1"/>
  <c r="AQ19" i="9"/>
  <c r="AR19" i="9" s="1"/>
  <c r="AS19" i="9" s="1"/>
  <c r="AT19" i="9" s="1"/>
  <c r="AG19" i="9"/>
  <c r="AH19" i="9" s="1"/>
  <c r="AI19" i="9" s="1"/>
  <c r="AJ19" i="9" s="1"/>
  <c r="AY19" i="9"/>
  <c r="AV14" i="9"/>
  <c r="AW14" i="9" s="1"/>
  <c r="AX14" i="9" s="1"/>
  <c r="AL14" i="9"/>
  <c r="AM14" i="9" s="1"/>
  <c r="AN14" i="9" s="1"/>
  <c r="AO14" i="9" s="1"/>
  <c r="AB14" i="9"/>
  <c r="AC14" i="9" s="1"/>
  <c r="AD14" i="9" s="1"/>
  <c r="AE14" i="9" s="1"/>
  <c r="AG14" i="9"/>
  <c r="AH14" i="9" s="1"/>
  <c r="AI14" i="9" s="1"/>
  <c r="AJ14" i="9" s="1"/>
  <c r="AQ14" i="9"/>
  <c r="AR14" i="9" s="1"/>
  <c r="AS14" i="9" s="1"/>
  <c r="AT14" i="9" s="1"/>
  <c r="AV16" i="9"/>
  <c r="AW16" i="9" s="1"/>
  <c r="AX16" i="9" s="1"/>
  <c r="AL16" i="9"/>
  <c r="AM16" i="9" s="1"/>
  <c r="AN16" i="9" s="1"/>
  <c r="AO16" i="9" s="1"/>
  <c r="AB16" i="9"/>
  <c r="AC16" i="9" s="1"/>
  <c r="AD16" i="9" s="1"/>
  <c r="AE16" i="9" s="1"/>
  <c r="AG16" i="9"/>
  <c r="AH16" i="9" s="1"/>
  <c r="AI16" i="9" s="1"/>
  <c r="AJ16" i="9" s="1"/>
  <c r="AQ16" i="9"/>
  <c r="AR16" i="9" s="1"/>
  <c r="AS16" i="9" s="1"/>
  <c r="AT16" i="9" s="1"/>
  <c r="AY14" i="9"/>
  <c r="AQ15" i="9"/>
  <c r="AG15" i="9"/>
  <c r="AL15" i="9"/>
  <c r="AV15" i="9"/>
  <c r="AW15" i="9" s="1"/>
  <c r="AX15" i="9" s="1"/>
  <c r="AB15" i="9"/>
  <c r="AY16" i="9"/>
  <c r="L7" i="12"/>
  <c r="N31" i="12"/>
  <c r="N83" i="12"/>
  <c r="N24" i="12"/>
  <c r="N21" i="12"/>
  <c r="N89" i="12"/>
  <c r="N19" i="12"/>
  <c r="N92" i="12"/>
  <c r="N86" i="12"/>
  <c r="N6" i="12"/>
  <c r="N17" i="12"/>
  <c r="N27" i="12"/>
  <c r="G98" i="12"/>
  <c r="G99" i="12"/>
  <c r="K95" i="12"/>
  <c r="J95" i="12"/>
  <c r="I95" i="12"/>
  <c r="H95" i="12"/>
  <c r="M95" i="12" s="1"/>
  <c r="G97" i="12"/>
  <c r="G93" i="12"/>
  <c r="K92" i="12"/>
  <c r="J92" i="12"/>
  <c r="I92" i="12"/>
  <c r="H92" i="12"/>
  <c r="G90" i="12"/>
  <c r="K89" i="12"/>
  <c r="J89" i="12"/>
  <c r="I89" i="12"/>
  <c r="H89" i="12"/>
  <c r="G89" i="12"/>
  <c r="G84" i="12"/>
  <c r="K83" i="12"/>
  <c r="J83" i="12"/>
  <c r="I83" i="12"/>
  <c r="H83" i="12"/>
  <c r="G83" i="12"/>
  <c r="K11" i="12"/>
  <c r="J11" i="12"/>
  <c r="I11" i="12"/>
  <c r="H11" i="12"/>
  <c r="G87" i="12"/>
  <c r="H86" i="12"/>
  <c r="K86" i="12"/>
  <c r="J86" i="12"/>
  <c r="I86" i="12"/>
  <c r="K78" i="12"/>
  <c r="J78" i="12"/>
  <c r="I78" i="12"/>
  <c r="H78" i="12"/>
  <c r="K74" i="12"/>
  <c r="J74" i="12"/>
  <c r="I74" i="12"/>
  <c r="H74" i="12"/>
  <c r="K68" i="12"/>
  <c r="J68" i="12"/>
  <c r="I68" i="12"/>
  <c r="H68" i="12"/>
  <c r="K62" i="12"/>
  <c r="J62" i="12"/>
  <c r="I62" i="12"/>
  <c r="H62" i="12"/>
  <c r="K58" i="12"/>
  <c r="J58" i="12"/>
  <c r="I58" i="12"/>
  <c r="H58" i="12"/>
  <c r="K54" i="12"/>
  <c r="J54" i="12"/>
  <c r="I54" i="12"/>
  <c r="H54" i="12"/>
  <c r="K49" i="12"/>
  <c r="J49" i="12"/>
  <c r="I49" i="12"/>
  <c r="H49" i="12"/>
  <c r="K44" i="12"/>
  <c r="J44" i="12"/>
  <c r="I44" i="12"/>
  <c r="H44" i="12"/>
  <c r="M11" i="12" a="1"/>
  <c r="AP19" i="9" l="1"/>
  <c r="AF16" i="9"/>
  <c r="AG17" i="9"/>
  <c r="AK17" i="9" s="1"/>
  <c r="AL17" i="9"/>
  <c r="AP17" i="9" s="1"/>
  <c r="AF19" i="9"/>
  <c r="AU19" i="9"/>
  <c r="AU14" i="9"/>
  <c r="AK19" i="9"/>
  <c r="AU16" i="9"/>
  <c r="AK14" i="9"/>
  <c r="AP14" i="9"/>
  <c r="AB17" i="9"/>
  <c r="AF17" i="9" s="1"/>
  <c r="AV17" i="9"/>
  <c r="AW17" i="9" s="1"/>
  <c r="AX17" i="9" s="1"/>
  <c r="AH9" i="14"/>
  <c r="AI9" i="14" s="1"/>
  <c r="AJ9" i="14" s="1"/>
  <c r="AK9" i="14"/>
  <c r="AZ8" i="14"/>
  <c r="BA8" i="14" s="1"/>
  <c r="G8" i="14" s="1"/>
  <c r="AC9" i="14"/>
  <c r="AD9" i="14" s="1"/>
  <c r="AE9" i="14" s="1"/>
  <c r="AF9" i="14"/>
  <c r="AM9" i="14"/>
  <c r="AN9" i="14" s="1"/>
  <c r="AO9" i="14" s="1"/>
  <c r="AP9" i="14"/>
  <c r="AR9" i="14"/>
  <c r="AS9" i="14" s="1"/>
  <c r="AT9" i="14" s="1"/>
  <c r="AU9" i="14"/>
  <c r="M11" i="12"/>
  <c r="AZ20" i="9"/>
  <c r="BA20" i="9" s="1"/>
  <c r="G20" i="9" s="1"/>
  <c r="AZ19" i="9"/>
  <c r="BA19" i="9" s="1"/>
  <c r="G19" i="9" s="1"/>
  <c r="AC15" i="9"/>
  <c r="AD15" i="9" s="1"/>
  <c r="AE15" i="9" s="1"/>
  <c r="AF15" i="9"/>
  <c r="AM15" i="9"/>
  <c r="AN15" i="9" s="1"/>
  <c r="AO15" i="9" s="1"/>
  <c r="AP15" i="9"/>
  <c r="AR15" i="9"/>
  <c r="AS15" i="9" s="1"/>
  <c r="AT15" i="9" s="1"/>
  <c r="AU15" i="9"/>
  <c r="AR17" i="9"/>
  <c r="AS17" i="9" s="1"/>
  <c r="AT17" i="9" s="1"/>
  <c r="AU17" i="9"/>
  <c r="AZ14" i="9"/>
  <c r="BA14" i="9" s="1"/>
  <c r="G14" i="9" s="1"/>
  <c r="D50" i="16" s="1"/>
  <c r="AK16" i="9"/>
  <c r="AP16" i="9"/>
  <c r="AH15" i="9"/>
  <c r="AI15" i="9" s="1"/>
  <c r="AJ15" i="9" s="1"/>
  <c r="AK15" i="9"/>
  <c r="AF14" i="9"/>
  <c r="AZ16" i="9"/>
  <c r="BA16" i="9" s="1"/>
  <c r="G16" i="9" s="1"/>
  <c r="M44" i="12"/>
  <c r="N44" i="12" s="1"/>
  <c r="M49" i="12"/>
  <c r="N49" i="12" s="1"/>
  <c r="M54" i="12"/>
  <c r="N54" i="12" s="1"/>
  <c r="M58" i="12"/>
  <c r="N58" i="12" s="1"/>
  <c r="M62" i="12"/>
  <c r="N62" i="12" s="1"/>
  <c r="M68" i="12"/>
  <c r="N68" i="12" s="1"/>
  <c r="M74" i="12"/>
  <c r="N74" i="12" s="1"/>
  <c r="M78" i="12"/>
  <c r="N78" i="12" s="1"/>
  <c r="L94" i="12"/>
  <c r="N95" i="12" s="1"/>
  <c r="K39" i="12"/>
  <c r="J39" i="12"/>
  <c r="I39" i="12"/>
  <c r="H39" i="12"/>
  <c r="H31" i="12"/>
  <c r="K31" i="12"/>
  <c r="J31" i="12"/>
  <c r="I31" i="12"/>
  <c r="K27" i="12"/>
  <c r="J27" i="12"/>
  <c r="I27" i="12"/>
  <c r="H27" i="12"/>
  <c r="K24" i="12"/>
  <c r="J24" i="12"/>
  <c r="I24" i="12"/>
  <c r="H24" i="12"/>
  <c r="K21" i="12"/>
  <c r="J21" i="12"/>
  <c r="I21" i="12"/>
  <c r="H21" i="12"/>
  <c r="K19" i="12"/>
  <c r="J19" i="12"/>
  <c r="I19" i="12"/>
  <c r="H19" i="12"/>
  <c r="K17" i="12"/>
  <c r="J17" i="12"/>
  <c r="I17" i="12"/>
  <c r="H17" i="12"/>
  <c r="K14" i="12"/>
  <c r="J14" i="12"/>
  <c r="I14" i="12"/>
  <c r="H14" i="12"/>
  <c r="K8" i="12"/>
  <c r="J8" i="12"/>
  <c r="I8" i="12"/>
  <c r="H8" i="12"/>
  <c r="M14" i="12" a="1"/>
  <c r="M8" i="12" a="1"/>
  <c r="N11" i="12" a="1"/>
  <c r="AH17" i="9" l="1"/>
  <c r="AI17" i="9" s="1"/>
  <c r="AJ17" i="9" s="1"/>
  <c r="AC17" i="9"/>
  <c r="AD17" i="9" s="1"/>
  <c r="AE17" i="9" s="1"/>
  <c r="AM17" i="9"/>
  <c r="AN17" i="9" s="1"/>
  <c r="AO17" i="9" s="1"/>
  <c r="M14" i="12"/>
  <c r="AZ9" i="14"/>
  <c r="BA9" i="14" s="1"/>
  <c r="G9" i="14" s="1"/>
  <c r="N11" i="12"/>
  <c r="AZ15" i="9"/>
  <c r="BA15" i="9" s="1"/>
  <c r="G15" i="9" s="1"/>
  <c r="M8" i="12"/>
  <c r="M39" i="12"/>
  <c r="N39" i="12" s="1"/>
  <c r="U10" i="9"/>
  <c r="V10" i="9" s="1"/>
  <c r="W10" i="9" s="1"/>
  <c r="U9" i="9"/>
  <c r="V9" i="9" s="1"/>
  <c r="Q11" i="9"/>
  <c r="U11" i="9" s="1"/>
  <c r="V11" i="9" s="1"/>
  <c r="N8" i="12" a="1"/>
  <c r="N14" i="12" a="1"/>
  <c r="AZ17" i="9" l="1"/>
  <c r="BA17" i="9" s="1"/>
  <c r="G17" i="9" s="1"/>
  <c r="D52" i="16" s="1"/>
  <c r="N14" i="12"/>
  <c r="N8" i="12"/>
  <c r="W9" i="9"/>
  <c r="X10" i="9"/>
  <c r="Y10" i="9" s="1"/>
  <c r="W11" i="9"/>
  <c r="X11" i="9" s="1"/>
  <c r="Y11" i="9" s="1"/>
  <c r="F8" i="9"/>
  <c r="C49" i="16" s="1"/>
  <c r="X9" i="9" l="1"/>
  <c r="Y9" i="9" s="1"/>
  <c r="Z10" i="9"/>
  <c r="Z11" i="9"/>
  <c r="AA11" i="9" s="1"/>
  <c r="F12" i="9"/>
  <c r="C55" i="16" s="1"/>
  <c r="F11" i="9"/>
  <c r="C54" i="16" s="1"/>
  <c r="Q12" i="9"/>
  <c r="C12" i="9"/>
  <c r="C11" i="9"/>
  <c r="C10" i="9"/>
  <c r="H10" i="9" s="1"/>
  <c r="E53" i="16" s="1"/>
  <c r="C9" i="9"/>
  <c r="C8" i="9"/>
  <c r="O7" i="10"/>
  <c r="F7" i="9"/>
  <c r="C48" i="16" s="1"/>
  <c r="C7" i="9"/>
  <c r="H7" i="9" s="1"/>
  <c r="E48" i="16" s="1"/>
  <c r="D8" i="10"/>
  <c r="B8" i="10"/>
  <c r="E8" i="10" s="1"/>
  <c r="AA17" i="10"/>
  <c r="V7" i="9" l="1"/>
  <c r="U12" i="9"/>
  <c r="V12" i="9" s="1"/>
  <c r="G55" i="16"/>
  <c r="U8" i="9"/>
  <c r="V8" i="9" s="1"/>
  <c r="W8" i="9" s="1"/>
  <c r="X8" i="9" s="1"/>
  <c r="Y8" i="9" s="1"/>
  <c r="AY10" i="9"/>
  <c r="Z9" i="9"/>
  <c r="AA10" i="9"/>
  <c r="AQ11" i="9"/>
  <c r="AG11" i="9"/>
  <c r="AH11" i="9" s="1"/>
  <c r="AI11" i="9" s="1"/>
  <c r="AJ11" i="9" s="1"/>
  <c r="AV11" i="9"/>
  <c r="AW11" i="9" s="1"/>
  <c r="AX11" i="9" s="1"/>
  <c r="AL11" i="9"/>
  <c r="AB11" i="9"/>
  <c r="AC11" i="9" s="1"/>
  <c r="AD11" i="9" s="1"/>
  <c r="AE11" i="9" s="1"/>
  <c r="AY11" i="9"/>
  <c r="H11" i="9"/>
  <c r="E54" i="16" s="1"/>
  <c r="H12" i="9"/>
  <c r="E55" i="16" s="1"/>
  <c r="H8" i="9"/>
  <c r="E49" i="16" s="1"/>
  <c r="J25" i="1"/>
  <c r="F17" i="1"/>
  <c r="AG21" i="10"/>
  <c r="AG20" i="10"/>
  <c r="AG19" i="10"/>
  <c r="AF19" i="10"/>
  <c r="AF18" i="10"/>
  <c r="AD14" i="10"/>
  <c r="AE14" i="10" s="1"/>
  <c r="B7" i="10"/>
  <c r="P7" i="10" s="1"/>
  <c r="AF4" i="10"/>
  <c r="W7" i="9" l="1"/>
  <c r="X7" i="9" s="1"/>
  <c r="Y7" i="9" s="1"/>
  <c r="AF11" i="9"/>
  <c r="W12" i="9"/>
  <c r="X12" i="9" s="1"/>
  <c r="Y12" i="9" s="1"/>
  <c r="AK11" i="9"/>
  <c r="Z8" i="9"/>
  <c r="AY8" i="9" s="1"/>
  <c r="AY9" i="9"/>
  <c r="AQ10" i="9"/>
  <c r="AG10" i="9"/>
  <c r="AV10" i="9"/>
  <c r="AW10" i="9" s="1"/>
  <c r="AX10" i="9" s="1"/>
  <c r="AB10" i="9"/>
  <c r="AL10" i="9"/>
  <c r="AA9" i="9"/>
  <c r="AM11" i="9"/>
  <c r="AN11" i="9" s="1"/>
  <c r="AO11" i="9" s="1"/>
  <c r="AP11" i="9"/>
  <c r="AR11" i="9"/>
  <c r="AS11" i="9" s="1"/>
  <c r="AU11" i="9"/>
  <c r="Q7" i="10"/>
  <c r="E7" i="10"/>
  <c r="AD7" i="10"/>
  <c r="AE7" i="10" s="1"/>
  <c r="AD11" i="10"/>
  <c r="AE11" i="10" s="1"/>
  <c r="AD9" i="10"/>
  <c r="AE9" i="10" s="1"/>
  <c r="AD13" i="10"/>
  <c r="AE13" i="10" s="1"/>
  <c r="AD8" i="10"/>
  <c r="AE8" i="10" s="1"/>
  <c r="AD10" i="10"/>
  <c r="AE10" i="10" s="1"/>
  <c r="AD12" i="10"/>
  <c r="AE12" i="10" s="1"/>
  <c r="F25" i="1"/>
  <c r="I18" i="1"/>
  <c r="Z7" i="9" l="1"/>
  <c r="AY7" i="9" s="1"/>
  <c r="Z12" i="9"/>
  <c r="AA12" i="9" s="1"/>
  <c r="AT11" i="9"/>
  <c r="AZ11" i="9" s="1"/>
  <c r="BA11" i="9" s="1"/>
  <c r="G11" i="9" s="1"/>
  <c r="D54" i="16" s="1"/>
  <c r="AA8" i="9"/>
  <c r="AC10" i="9"/>
  <c r="AD10" i="9" s="1"/>
  <c r="AE10" i="9" s="1"/>
  <c r="AF10" i="9"/>
  <c r="AH10" i="9"/>
  <c r="AI10" i="9" s="1"/>
  <c r="AJ10" i="9" s="1"/>
  <c r="AK10" i="9"/>
  <c r="AV9" i="9"/>
  <c r="AW9" i="9" s="1"/>
  <c r="AX9" i="9" s="1"/>
  <c r="AL9" i="9"/>
  <c r="AB9" i="9"/>
  <c r="AQ9" i="9"/>
  <c r="AG9" i="9"/>
  <c r="AM10" i="9"/>
  <c r="AN10" i="9" s="1"/>
  <c r="AO10" i="9" s="1"/>
  <c r="AP10" i="9"/>
  <c r="AR10" i="9"/>
  <c r="AS10" i="9" s="1"/>
  <c r="AT10" i="9" s="1"/>
  <c r="AU10" i="9"/>
  <c r="AF7" i="10"/>
  <c r="AG6" i="10" s="1"/>
  <c r="H18" i="1"/>
  <c r="G18" i="1"/>
  <c r="F18" i="1"/>
  <c r="H15" i="1"/>
  <c r="G15" i="1"/>
  <c r="F15" i="1"/>
  <c r="I17" i="1"/>
  <c r="H17" i="1"/>
  <c r="G17" i="1"/>
  <c r="AA7" i="9" l="1"/>
  <c r="AY12" i="9"/>
  <c r="AG12" i="9"/>
  <c r="AH12" i="9" s="1"/>
  <c r="AI12" i="9" s="1"/>
  <c r="AJ12" i="9" s="1"/>
  <c r="AV12" i="9"/>
  <c r="AW12" i="9" s="1"/>
  <c r="AX12" i="9" s="1"/>
  <c r="AQ12" i="9"/>
  <c r="AL12" i="9"/>
  <c r="AM12" i="9" s="1"/>
  <c r="AN12" i="9" s="1"/>
  <c r="AO12" i="9" s="1"/>
  <c r="AB12" i="9"/>
  <c r="AK12" i="9"/>
  <c r="AQ8" i="9"/>
  <c r="AV8" i="9"/>
  <c r="AW8" i="9" s="1"/>
  <c r="AX8" i="9" s="1"/>
  <c r="AL8" i="9"/>
  <c r="AG8" i="9"/>
  <c r="AB8" i="9"/>
  <c r="AH9" i="9"/>
  <c r="AI9" i="9" s="1"/>
  <c r="AJ9" i="9" s="1"/>
  <c r="AK9" i="9"/>
  <c r="AC9" i="9"/>
  <c r="AD9" i="9" s="1"/>
  <c r="AE9" i="9" s="1"/>
  <c r="AF9" i="9"/>
  <c r="AR9" i="9"/>
  <c r="AS9" i="9" s="1"/>
  <c r="AT9" i="9" s="1"/>
  <c r="AU9" i="9"/>
  <c r="AM9" i="9"/>
  <c r="AN9" i="9" s="1"/>
  <c r="AO9" i="9" s="1"/>
  <c r="AP9" i="9"/>
  <c r="AZ10" i="9"/>
  <c r="BA10" i="9" s="1"/>
  <c r="G10" i="9" s="1"/>
  <c r="D53" i="16" s="1"/>
  <c r="AG7" i="10"/>
  <c r="AF3" i="10"/>
  <c r="E3" i="1"/>
  <c r="E4" i="1"/>
  <c r="E5" i="1"/>
  <c r="E6" i="1"/>
  <c r="E7" i="1"/>
  <c r="E8" i="1"/>
  <c r="E9" i="1"/>
  <c r="E10" i="1"/>
  <c r="E11" i="1"/>
  <c r="E12" i="1"/>
  <c r="E2" i="1"/>
  <c r="AP12" i="9" l="1"/>
  <c r="AL7" i="9"/>
  <c r="AQ7" i="9"/>
  <c r="AV7" i="9"/>
  <c r="AW7" i="9" s="1"/>
  <c r="AX7" i="9" s="1"/>
  <c r="AB7" i="9"/>
  <c r="AG7" i="9"/>
  <c r="AZ9" i="9"/>
  <c r="BA9" i="9" s="1"/>
  <c r="AC12" i="9"/>
  <c r="AD12" i="9" s="1"/>
  <c r="AE12" i="9" s="1"/>
  <c r="AF12" i="9"/>
  <c r="AR12" i="9"/>
  <c r="AS12" i="9" s="1"/>
  <c r="AT12" i="9" s="1"/>
  <c r="AU12" i="9"/>
  <c r="AC8" i="9"/>
  <c r="AD8" i="9" s="1"/>
  <c r="AE8" i="9" s="1"/>
  <c r="AF8" i="9"/>
  <c r="AM8" i="9"/>
  <c r="AN8" i="9" s="1"/>
  <c r="AO8" i="9" s="1"/>
  <c r="AP8" i="9"/>
  <c r="AR8" i="9"/>
  <c r="AS8" i="9" s="1"/>
  <c r="AT8" i="9" s="1"/>
  <c r="AU8" i="9"/>
  <c r="AH8" i="9"/>
  <c r="AI8" i="9" s="1"/>
  <c r="AJ8" i="9" s="1"/>
  <c r="AK8" i="9"/>
  <c r="R7" i="10"/>
  <c r="S7" i="10" s="1"/>
  <c r="AC7" i="9" l="1"/>
  <c r="AD7" i="9" s="1"/>
  <c r="AE7" i="9" s="1"/>
  <c r="AF7" i="9"/>
  <c r="AR7" i="9"/>
  <c r="AS7" i="9" s="1"/>
  <c r="AT7" i="9" s="1"/>
  <c r="AU7" i="9"/>
  <c r="AH7" i="9"/>
  <c r="AI7" i="9" s="1"/>
  <c r="AJ7" i="9" s="1"/>
  <c r="AK7" i="9"/>
  <c r="AM7" i="9"/>
  <c r="AN7" i="9" s="1"/>
  <c r="AO7" i="9" s="1"/>
  <c r="AP7" i="9"/>
  <c r="AZ12" i="9"/>
  <c r="BA12" i="9" s="1"/>
  <c r="G12" i="9" s="1"/>
  <c r="D55" i="16" s="1"/>
  <c r="AZ8" i="9"/>
  <c r="BA8" i="9" s="1"/>
  <c r="G8" i="9" s="1"/>
  <c r="D49" i="16" s="1"/>
  <c r="T7" i="10"/>
  <c r="AZ7" i="9" l="1"/>
  <c r="BA7" i="9" s="1"/>
  <c r="G7" i="9" s="1"/>
  <c r="D48" i="16" s="1"/>
  <c r="U7" i="10"/>
  <c r="V11" i="10" s="1"/>
  <c r="Z11" i="10"/>
  <c r="X11" i="10" l="1"/>
  <c r="Y11" i="10" s="1"/>
  <c r="V9" i="10"/>
  <c r="V10" i="10"/>
  <c r="V7" i="10"/>
  <c r="V8" i="10"/>
  <c r="Z7" i="10" l="1"/>
  <c r="W10" i="10"/>
  <c r="X10" i="10" s="1"/>
  <c r="Y10" i="10" s="1"/>
  <c r="W8" i="10"/>
  <c r="Z9" i="10"/>
  <c r="Z8" i="10"/>
  <c r="W9" i="10"/>
  <c r="W7" i="10"/>
  <c r="Z10" i="10"/>
  <c r="X7" i="10" l="1"/>
  <c r="Y7" i="10" s="1"/>
  <c r="AA13" i="10"/>
  <c r="X8" i="10"/>
  <c r="Y8" i="10" s="1"/>
  <c r="AA14" i="10"/>
  <c r="X9" i="10"/>
  <c r="Y9" i="10" s="1"/>
  <c r="AA15" i="10"/>
  <c r="Y12" i="10"/>
  <c r="AB12" i="10" l="1"/>
  <c r="D7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37DDEB-2702-4D4F-A074-4998A6CF56DA}" keepAlive="1" name="Query - 135_Hook" description="Connection to the '135_Hook' query in the workbook." type="5" refreshedVersion="6" background="1" saveData="1">
    <dbPr connection="Provider=Microsoft.Mashup.OleDb.1;Data Source=$Workbook$;Location=135_Hook;Extended Properties=&quot;&quot;" command="SELECT * FROM [135_Hook]"/>
  </connection>
  <connection id="2" xr16:uid="{22B1C98E-748A-4C27-A5F0-59361C072092}" keepAlive="1" name="Query - 180_Hook" description="Connection to the '180_Hook' query in the workbook." type="5" refreshedVersion="6" background="1" saveData="1">
    <dbPr connection="Provider=Microsoft.Mashup.OleDb.1;Data Source=$Workbook$;Location=180_Hook;Extended Properties=&quot;&quot;" command="SELECT * FROM [180_Hook]"/>
  </connection>
  <connection id="3" xr16:uid="{6A100542-7522-4AC4-8B55-92983A6AEA3F}" keepAlive="1" name="Query - 180_Hook (2)" description="Connection to the '180_Hook (2)' query in the workbook." type="5" refreshedVersion="6" background="1" saveData="1">
    <dbPr connection="Provider=Microsoft.Mashup.OleDb.1;Data Source=$Workbook$;Location=&quot;180_Hook (2)&quot;;Extended Properties=&quot;&quot;" command="SELECT * FROM [180_Hook (2)]"/>
  </connection>
  <connection id="4" xr16:uid="{964A01AA-572F-48F7-A0CB-196EA89CE248}" keepAlive="1" name="Query - 90_Hook" description="Connection to the '90_Hook' query in the workbook." type="5" refreshedVersion="6" background="1" saveData="1">
    <dbPr connection="Provider=Microsoft.Mashup.OleDb.1;Data Source=$Workbook$;Location=90_Hook;Extended Properties=&quot;&quot;" command="SELECT * FROM [90_Hook]"/>
  </connection>
  <connection id="5" xr16:uid="{D3B7807A-CE24-4149-B1AE-01B636B54B38}" keepAlive="1" name="Query - Bardata" description="Connection to the 'Bardata' query in the workbook." type="5" refreshedVersion="6" background="1" saveData="1">
    <dbPr connection="Provider=Microsoft.Mashup.OleDb.1;Data Source=$Workbook$;Location=Bardata;Extended Properties=&quot;&quot;" command="SELECT * FROM [Bardata]"/>
  </connection>
  <connection id="6" xr16:uid="{1CB982F1-2B2A-413C-A548-E78BC2AB48E4}" keepAlive="1" name="Query - Bend_Deducts" description="Connection to the 'Bend_Deducts' query in the workbook." type="5" refreshedVersion="6" background="1" saveData="1">
    <dbPr connection="Provider=Microsoft.Mashup.OleDb.1;Data Source=$Workbook$;Location=Bend_Deducts;Extended Properties=&quot;&quot;" command="SELECT * FROM [Bend_Deducts]"/>
  </connection>
  <connection id="7" xr16:uid="{A2D23467-781C-4A58-A3CE-B24782D7CFF2}" keepAlive="1" name="Query - Type" description="Connection to the 'Type' query in the workbook." type="5" refreshedVersion="6" background="1" saveData="1">
    <dbPr connection="Provider=Microsoft.Mashup.OleDb.1;Data Source=$Workbook$;Location=Type;Extended Properties=&quot;&quot;" command="SELECT * FROM [Type]"/>
  </connection>
  <connection id="8" xr16:uid="{95F1B29A-43B9-4BAA-A2BB-595B4678DA87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7ABE2FA0-916E-4D4C-9427-D0ABDA3F4AE7}" name="WorksheetConnection_Book1!Bardata" type="102" refreshedVersion="6" minRefreshableVersion="5">
    <extLst>
      <ext xmlns:x15="http://schemas.microsoft.com/office/spreadsheetml/2010/11/main" uri="{DE250136-89BD-433C-8126-D09CA5730AF9}">
        <x15:connection id="Bardata" autoDelete="1">
          <x15:rangePr sourceName="_xlcn.WorksheetConnection_Book1Bardata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<sst xmlns="http://schemas.openxmlformats.org/spreadsheetml/2006/main" count="792" uniqueCount="375">
  <si>
    <t>Bar No.</t>
  </si>
  <si>
    <t>Nom. Area</t>
  </si>
  <si>
    <t>dbar</t>
  </si>
  <si>
    <r>
      <t>d</t>
    </r>
    <r>
      <rPr>
        <vertAlign val="subscript"/>
        <sz val="11"/>
        <color theme="1"/>
        <rFont val="Calibri"/>
        <family val="2"/>
        <scheme val="minor"/>
      </rPr>
      <t>bar</t>
    </r>
  </si>
  <si>
    <t>Nom. Wt.</t>
  </si>
  <si>
    <t>Enter Bar No.</t>
  </si>
  <si>
    <t>Area</t>
  </si>
  <si>
    <t>180_D</t>
  </si>
  <si>
    <t>180_A</t>
  </si>
  <si>
    <t>180_H</t>
  </si>
  <si>
    <t>180_C</t>
  </si>
  <si>
    <t>90_D</t>
  </si>
  <si>
    <t>90_A</t>
  </si>
  <si>
    <t>90_J</t>
  </si>
  <si>
    <t>90_J-A</t>
  </si>
  <si>
    <t>135_D</t>
  </si>
  <si>
    <t>135_A</t>
  </si>
  <si>
    <t>135_H</t>
  </si>
  <si>
    <t>Enter Hook Type</t>
  </si>
  <si>
    <t>D</t>
  </si>
  <si>
    <t>A</t>
  </si>
  <si>
    <t>H</t>
  </si>
  <si>
    <t>C</t>
  </si>
  <si>
    <t>J</t>
  </si>
  <si>
    <t>J-A</t>
  </si>
  <si>
    <t>Bar</t>
  </si>
  <si>
    <t>Hook</t>
  </si>
  <si>
    <t>Column1</t>
  </si>
  <si>
    <t>---</t>
  </si>
  <si>
    <t>lbs. per ft.</t>
  </si>
  <si>
    <t>No. of 90's</t>
  </si>
  <si>
    <t>No. of 135's</t>
  </si>
  <si>
    <t>No. of 180's</t>
  </si>
  <si>
    <t>B</t>
  </si>
  <si>
    <t>L</t>
  </si>
  <si>
    <t>D45</t>
  </si>
  <si>
    <t>D90</t>
  </si>
  <si>
    <t>D135</t>
  </si>
  <si>
    <t>D180</t>
  </si>
  <si>
    <t>45</t>
  </si>
  <si>
    <t>90</t>
  </si>
  <si>
    <t>135</t>
  </si>
  <si>
    <t>180</t>
  </si>
  <si>
    <t>No. of 45's</t>
  </si>
  <si>
    <t>MARK</t>
  </si>
  <si>
    <t>LENGTH</t>
  </si>
  <si>
    <t>WEIGHT</t>
  </si>
  <si>
    <t>TYPE</t>
  </si>
  <si>
    <t>DIMENSIONS</t>
  </si>
  <si>
    <t>TOTAL</t>
  </si>
  <si>
    <t>E</t>
  </si>
  <si>
    <t>R</t>
  </si>
  <si>
    <t>INC</t>
  </si>
  <si>
    <t>------------</t>
  </si>
  <si>
    <t>=MAX(((IFERROR(VALUE(RIGHT(A7,1)),0))),((IFERROR(VALUE(RIGHT(A7,2)),0))),((IFERROR(VALUE(RIGHT(A7,2)),3))),((IFERROR(VALUE(RIGHT(A7,4)),0))),((IFERROR(VALUE(RIGHT(A7,5)),0))),((IFERROR(VALUE(RIGHT(A7,6)),0))),((IFERROR(VALUE(RIGHT(A7,7)),0))),((IFERROR(VALUE(RIGHT(A7,8)),0))),((IFERROR(VALUE(RIGHT(A7,9)),0))),((IFERROR(VALUE(RIGHT(A7,10)),0))))</t>
  </si>
  <si>
    <t>BAR</t>
  </si>
  <si>
    <t>NO.</t>
  </si>
  <si>
    <t>Type</t>
  </si>
  <si>
    <t>45s</t>
  </si>
  <si>
    <t>90s</t>
  </si>
  <si>
    <t>135s</t>
  </si>
  <si>
    <t>180s</t>
  </si>
  <si>
    <t>conv to ft</t>
  </si>
  <si>
    <t>truncate to whole ft</t>
  </si>
  <si>
    <t>truncate to whole inches</t>
  </si>
  <si>
    <t>convert to inches</t>
  </si>
  <si>
    <t>&gt;&gt;&gt;&gt;&gt;</t>
  </si>
  <si>
    <t>remainder (inches)</t>
  </si>
  <si>
    <t>remainder (ft)</t>
  </si>
  <si>
    <t>no of 1/16's, 1/8's, 1/4's &amp; 1/2's</t>
  </si>
  <si>
    <t>calc. wholeness 
of fraction</t>
  </si>
  <si>
    <t>test value</t>
  </si>
  <si>
    <t>create index counter &amp; sum</t>
  </si>
  <si>
    <t>avaiable text strings</t>
  </si>
  <si>
    <t>selected string</t>
  </si>
  <si>
    <t>bar deduction calc</t>
  </si>
  <si>
    <t>FOOTINGS (SHEET 7)</t>
  </si>
  <si>
    <t>G403</t>
  </si>
  <si>
    <t>FACES</t>
  </si>
  <si>
    <t>=G7+H7+I7-(VLOOKUP(F7,Type!A2:E6,2)*VLOOKUP(B7,Bend_Deducts!A2:I12,3)+((VLOOKUP(F7,Type!A2:E6,3)*VLOOKUP(B7,Bend_Deducts!A2:I12,5)+((VLOOKUP(F7,Type!A2:E6,4)*VLOOKUP(B7,Bend_Deducts!A2:I12,7)+((VLOOKUP(F7,Type!A2:E6,5)*VLOOKUP(B7,Bend_Deducts!A2:I12,9))))))))</t>
  </si>
  <si>
    <t>STR</t>
  </si>
  <si>
    <t>(ft)</t>
  </si>
  <si>
    <t>(in)</t>
  </si>
  <si>
    <t>(fract)</t>
  </si>
  <si>
    <t>G401</t>
  </si>
  <si>
    <t>G402</t>
  </si>
  <si>
    <t>G404</t>
  </si>
  <si>
    <t>G405</t>
  </si>
  <si>
    <t>G406</t>
  </si>
  <si>
    <t>NEAR/
TOP</t>
  </si>
  <si>
    <t>FAR/
BOTT</t>
  </si>
  <si>
    <t>INPUTS</t>
  </si>
  <si>
    <t>45_D</t>
  </si>
  <si>
    <t>45_A</t>
  </si>
  <si>
    <t>45_H</t>
  </si>
  <si>
    <t>45_C</t>
  </si>
  <si>
    <t>Std_Hook</t>
  </si>
  <si>
    <t xml:space="preserve">    </t>
  </si>
  <si>
    <t>TYPE-1</t>
  </si>
  <si>
    <t>TYPE-2</t>
  </si>
  <si>
    <t>SUM OF SIDES</t>
  </si>
  <si>
    <t>DEDUCTS</t>
  </si>
  <si>
    <t>Dimension</t>
  </si>
  <si>
    <t>2'-8 1/2"</t>
  </si>
  <si>
    <t>6'-0"</t>
  </si>
  <si>
    <t>4'-2 5/8"</t>
  </si>
  <si>
    <r>
      <t>45</t>
    </r>
    <r>
      <rPr>
        <vertAlign val="superscript"/>
        <sz val="11"/>
        <color theme="1"/>
        <rFont val="Calibri"/>
        <family val="2"/>
        <scheme val="minor"/>
      </rPr>
      <t>O</t>
    </r>
  </si>
  <si>
    <r>
      <t>90</t>
    </r>
    <r>
      <rPr>
        <vertAlign val="superscript"/>
        <sz val="11"/>
        <color theme="1"/>
        <rFont val="Calibri"/>
        <family val="2"/>
        <scheme val="minor"/>
      </rPr>
      <t>O</t>
    </r>
  </si>
  <si>
    <r>
      <t>135</t>
    </r>
    <r>
      <rPr>
        <vertAlign val="superscript"/>
        <sz val="11"/>
        <color theme="1"/>
        <rFont val="Calibri"/>
        <family val="2"/>
        <scheme val="minor"/>
      </rPr>
      <t>O</t>
    </r>
  </si>
  <si>
    <r>
      <t>180</t>
    </r>
    <r>
      <rPr>
        <vertAlign val="superscript"/>
        <sz val="11"/>
        <color theme="1"/>
        <rFont val="Calibri"/>
        <family val="2"/>
        <scheme val="minor"/>
      </rPr>
      <t>O</t>
    </r>
  </si>
  <si>
    <t>TYPE-3</t>
  </si>
  <si>
    <t>5'-0"</t>
  </si>
  <si>
    <t>TYPE-4</t>
  </si>
  <si>
    <t>(deducted dimension)</t>
  </si>
  <si>
    <t>TYPE-5</t>
  </si>
  <si>
    <t>TYPE-6</t>
  </si>
  <si>
    <t>TYPE-7</t>
  </si>
  <si>
    <t>6'0"</t>
  </si>
  <si>
    <t>2'-6"</t>
  </si>
  <si>
    <t>4'-0"</t>
  </si>
  <si>
    <t>12"</t>
  </si>
  <si>
    <t>TYPE-8</t>
  </si>
  <si>
    <t>3'-0"</t>
  </si>
  <si>
    <t>NO. OF BAR BENDS IN BEND TYPE</t>
  </si>
  <si>
    <t>FINAL BAR LENGTH</t>
  </si>
  <si>
    <t>std. dim 'C'</t>
  </si>
  <si>
    <t>std. dim 'H'</t>
  </si>
  <si>
    <t>std. dim 'J'</t>
  </si>
  <si>
    <t>Bar o/o</t>
  </si>
  <si>
    <t>TYPE-16
std hook</t>
  </si>
  <si>
    <t>TYPE-16</t>
  </si>
  <si>
    <t>TYPE-17</t>
  </si>
  <si>
    <t>TYPE-17
std hook</t>
  </si>
  <si>
    <t>0'-5 3/4"</t>
  </si>
  <si>
    <r>
      <t xml:space="preserve">TYPE-9
</t>
    </r>
    <r>
      <rPr>
        <i/>
        <sz val="10"/>
        <color theme="1"/>
        <rFont val="Calibri"/>
        <family val="2"/>
        <scheme val="minor"/>
      </rPr>
      <t>(by dims in inches)</t>
    </r>
  </si>
  <si>
    <r>
      <t xml:space="preserve">TYPE-9
</t>
    </r>
    <r>
      <rPr>
        <i/>
        <sz val="10"/>
        <color theme="1"/>
        <rFont val="Calibri"/>
        <family val="2"/>
        <scheme val="minor"/>
      </rPr>
      <t>(by angle from horiz., in inches)</t>
    </r>
  </si>
  <si>
    <r>
      <t xml:space="preserve">TYPE-10
</t>
    </r>
    <r>
      <rPr>
        <i/>
        <sz val="10"/>
        <color theme="1"/>
        <rFont val="Calibri"/>
        <family val="2"/>
        <scheme val="minor"/>
      </rPr>
      <t>(by dims, in inches)</t>
    </r>
  </si>
  <si>
    <r>
      <t xml:space="preserve">TYPE-10
</t>
    </r>
    <r>
      <rPr>
        <i/>
        <sz val="10"/>
        <color theme="1"/>
        <rFont val="Calibri"/>
        <family val="2"/>
        <scheme val="minor"/>
      </rPr>
      <t>(by angle from horiz., in inches)</t>
    </r>
  </si>
  <si>
    <r>
      <t xml:space="preserve">TYPE-11
</t>
    </r>
    <r>
      <rPr>
        <i/>
        <sz val="10"/>
        <color theme="1"/>
        <rFont val="Calibri"/>
        <family val="2"/>
        <scheme val="minor"/>
      </rPr>
      <t>(by dims, in inches)</t>
    </r>
  </si>
  <si>
    <r>
      <t xml:space="preserve">TYPE-11
</t>
    </r>
    <r>
      <rPr>
        <i/>
        <sz val="10"/>
        <color theme="1"/>
        <rFont val="Calibri"/>
        <family val="2"/>
        <scheme val="minor"/>
      </rPr>
      <t>(by angle from horiz., in inches)</t>
    </r>
  </si>
  <si>
    <r>
      <t xml:space="preserve">TYPE-12
</t>
    </r>
    <r>
      <rPr>
        <i/>
        <sz val="10"/>
        <color theme="1"/>
        <rFont val="Calibri"/>
        <family val="2"/>
        <scheme val="minor"/>
      </rPr>
      <t>(by dims, in inches)</t>
    </r>
  </si>
  <si>
    <r>
      <t xml:space="preserve">TYPE-12
</t>
    </r>
    <r>
      <rPr>
        <i/>
        <sz val="10"/>
        <color theme="1"/>
        <rFont val="Calibri"/>
        <family val="2"/>
        <scheme val="minor"/>
      </rPr>
      <t>(by angle from horiz., in inches)</t>
    </r>
  </si>
  <si>
    <r>
      <t xml:space="preserve">TYPE-13, </t>
    </r>
    <r>
      <rPr>
        <i/>
        <sz val="10"/>
        <color theme="1"/>
        <rFont val="Calibri"/>
        <family val="2"/>
        <scheme val="minor"/>
      </rPr>
      <t>(in inches)</t>
    </r>
  </si>
  <si>
    <r>
      <t xml:space="preserve">TYPE-14,
</t>
    </r>
    <r>
      <rPr>
        <i/>
        <sz val="10"/>
        <color theme="1"/>
        <rFont val="Calibri"/>
        <family val="2"/>
        <scheme val="minor"/>
      </rPr>
      <t>(in inches)</t>
    </r>
  </si>
  <si>
    <r>
      <t xml:space="preserve">TYPE-18
std hook 
</t>
    </r>
    <r>
      <rPr>
        <i/>
        <sz val="10"/>
        <color theme="1"/>
        <rFont val="Calibri"/>
        <family val="2"/>
        <scheme val="minor"/>
      </rPr>
      <t>(in inches)</t>
    </r>
  </si>
  <si>
    <r>
      <t xml:space="preserve">TYPE-18 
</t>
    </r>
    <r>
      <rPr>
        <i/>
        <sz val="10"/>
        <color theme="1"/>
        <rFont val="Calibri"/>
        <family val="2"/>
        <scheme val="minor"/>
      </rPr>
      <t>(in inches)</t>
    </r>
  </si>
  <si>
    <r>
      <t xml:space="preserve">TYPE-19, </t>
    </r>
    <r>
      <rPr>
        <i/>
        <sz val="10"/>
        <color theme="1"/>
        <rFont val="Calibri"/>
        <family val="2"/>
        <scheme val="minor"/>
      </rPr>
      <t>(in inches)</t>
    </r>
  </si>
  <si>
    <t>GGG911</t>
  </si>
  <si>
    <t>BB540</t>
  </si>
  <si>
    <t>G403.1</t>
  </si>
  <si>
    <t>G403.2</t>
  </si>
  <si>
    <t>G403.3</t>
  </si>
  <si>
    <t>G403.4</t>
  </si>
  <si>
    <t>D401</t>
  </si>
  <si>
    <t>D402</t>
  </si>
  <si>
    <t>D403</t>
  </si>
  <si>
    <t>D404</t>
  </si>
  <si>
    <t>TYPE-1
std hook
(non-eopxy)</t>
  </si>
  <si>
    <t>D413</t>
  </si>
  <si>
    <t>No. of Series'</t>
  </si>
  <si>
    <t>N (bars in series)</t>
  </si>
  <si>
    <t>bar weight</t>
  </si>
  <si>
    <t>bar size</t>
  </si>
  <si>
    <t>total weight</t>
  </si>
  <si>
    <t>0'-11"</t>
  </si>
  <si>
    <t>8'-2"</t>
  </si>
  <si>
    <r>
      <t>(</t>
    </r>
    <r>
      <rPr>
        <sz val="11"/>
        <color theme="1"/>
        <rFont val="Calibri"/>
        <family val="2"/>
      </rPr>
      <t>l</t>
    </r>
    <r>
      <rPr>
        <vertAlign val="subscript"/>
        <sz val="11"/>
        <color theme="1"/>
        <rFont val="Calibri"/>
        <family val="2"/>
      </rPr>
      <t>base</t>
    </r>
    <r>
      <rPr>
        <sz val="11"/>
        <color theme="1"/>
        <rFont val="Calibri"/>
        <family val="2"/>
      </rPr>
      <t>)(N)+Σ</t>
    </r>
    <r>
      <rPr>
        <sz val="11"/>
        <color theme="1"/>
        <rFont val="Calibri"/>
        <family val="2"/>
        <scheme val="minor"/>
      </rPr>
      <t>l</t>
    </r>
    <r>
      <rPr>
        <vertAlign val="subscript"/>
        <sz val="11"/>
        <color theme="1"/>
        <rFont val="Calibri"/>
        <family val="2"/>
        <scheme val="minor"/>
      </rPr>
      <t>i</t>
    </r>
  </si>
  <si>
    <r>
      <t>l</t>
    </r>
    <r>
      <rPr>
        <vertAlign val="subscript"/>
        <sz val="11"/>
        <color theme="1"/>
        <rFont val="Calibri"/>
        <family val="2"/>
        <scheme val="minor"/>
      </rPr>
      <t>base</t>
    </r>
  </si>
  <si>
    <r>
      <t>l</t>
    </r>
    <r>
      <rPr>
        <vertAlign val="subscript"/>
        <sz val="11"/>
        <color theme="1"/>
        <rFont val="Calibri"/>
        <family val="2"/>
        <scheme val="minor"/>
      </rPr>
      <t>max</t>
    </r>
  </si>
  <si>
    <r>
      <t>l</t>
    </r>
    <r>
      <rPr>
        <vertAlign val="subscript"/>
        <sz val="11"/>
        <color theme="1"/>
        <rFont val="Calibri"/>
        <family val="2"/>
        <scheme val="minor"/>
      </rPr>
      <t>i</t>
    </r>
  </si>
  <si>
    <r>
      <t xml:space="preserve">sum of the increments in a series of bars is based on </t>
    </r>
    <r>
      <rPr>
        <sz val="11"/>
        <color theme="1"/>
        <rFont val="Calibri"/>
        <family val="2"/>
      </rPr>
      <t>Σ</t>
    </r>
    <r>
      <rPr>
        <i/>
        <sz val="11"/>
        <color theme="1"/>
        <rFont val="Calibri"/>
        <family val="2"/>
        <scheme val="minor"/>
      </rPr>
      <t>l</t>
    </r>
    <r>
      <rPr>
        <i/>
        <vertAlign val="subscript"/>
        <sz val="11"/>
        <color theme="1"/>
        <rFont val="Calibri"/>
        <family val="2"/>
        <scheme val="minor"/>
      </rPr>
      <t>i</t>
    </r>
    <r>
      <rPr>
        <i/>
        <sz val="11"/>
        <color theme="1"/>
        <rFont val="Calibri"/>
        <family val="2"/>
        <scheme val="minor"/>
      </rPr>
      <t xml:space="preserve"> = n(n+1)/2 where n = (N-1)</t>
    </r>
  </si>
  <si>
    <t>D604</t>
  </si>
  <si>
    <t>D613</t>
  </si>
  <si>
    <t>D405</t>
  </si>
  <si>
    <t>D406</t>
  </si>
  <si>
    <t>D407</t>
  </si>
  <si>
    <t>D408</t>
  </si>
  <si>
    <t>D409</t>
  </si>
  <si>
    <t>D410</t>
  </si>
  <si>
    <t>D415</t>
  </si>
  <si>
    <t>D416</t>
  </si>
  <si>
    <t>D417</t>
  </si>
  <si>
    <t>D418</t>
  </si>
  <si>
    <t>CULVERT</t>
  </si>
  <si>
    <t>C401</t>
  </si>
  <si>
    <t>C402</t>
  </si>
  <si>
    <t>C403</t>
  </si>
  <si>
    <t>C404</t>
  </si>
  <si>
    <t>C411</t>
  </si>
  <si>
    <t>SER</t>
  </si>
  <si>
    <t xml:space="preserve">- G403 subsidary bars - totaled and accounted for above - </t>
  </si>
  <si>
    <t>CF421</t>
  </si>
  <si>
    <t>CF422</t>
  </si>
  <si>
    <t>CF423</t>
  </si>
  <si>
    <t>CF621</t>
  </si>
  <si>
    <t>CF622</t>
  </si>
  <si>
    <t>CF623</t>
  </si>
  <si>
    <t>CF721</t>
  </si>
  <si>
    <t>CF722</t>
  </si>
  <si>
    <t>FANNED CULVERT BARS (transverse bars in top and bottom slab, fanned at bend points between primary trans. bars)</t>
  </si>
  <si>
    <t>DOUBLE SERIES CULVERT BARS (angled longitudinal bars lapped to primary long. bars at bend points)</t>
  </si>
  <si>
    <t>----------------------------------------</t>
  </si>
  <si>
    <t>AA1800</t>
  </si>
  <si>
    <t>C455</t>
  </si>
  <si>
    <t>C456</t>
  </si>
  <si>
    <t>C655</t>
  </si>
  <si>
    <t>C656</t>
  </si>
  <si>
    <t>↓</t>
  </si>
  <si>
    <t>see CAD bar schedule and marked-up design sheet for sub-dimensions</t>
  </si>
  <si>
    <t>C511</t>
  </si>
  <si>
    <t>3'-8"</t>
  </si>
  <si>
    <t>4'-6"</t>
  </si>
  <si>
    <t>C611</t>
  </si>
  <si>
    <t>LLV</t>
  </si>
  <si>
    <t>31'-9"</t>
  </si>
  <si>
    <t>FOOTING (APRON BARS)</t>
  </si>
  <si>
    <t>F501</t>
  </si>
  <si>
    <t>F501.1</t>
  </si>
  <si>
    <t>F501.2</t>
  </si>
  <si>
    <t>F501.3</t>
  </si>
  <si>
    <t xml:space="preserve">- F501 subsidary bars - totaled and accounted for above - </t>
  </si>
  <si>
    <t>3'-9"</t>
  </si>
  <si>
    <t>2'-8"</t>
  </si>
  <si>
    <t>F503</t>
  </si>
  <si>
    <t>LLH</t>
  </si>
  <si>
    <t>F601</t>
  </si>
  <si>
    <t>F601.1</t>
  </si>
  <si>
    <t>F601.2</t>
  </si>
  <si>
    <t>F601.3</t>
  </si>
  <si>
    <t>F601.4</t>
  </si>
  <si>
    <t>F601.5</t>
  </si>
  <si>
    <t>F601.6</t>
  </si>
  <si>
    <t>F601.7</t>
  </si>
  <si>
    <t>F602</t>
  </si>
  <si>
    <t>F602.1</t>
  </si>
  <si>
    <t>F602.2</t>
  </si>
  <si>
    <t>F602.3</t>
  </si>
  <si>
    <t>F602.4</t>
  </si>
  <si>
    <t>F602.5</t>
  </si>
  <si>
    <t>F602.6</t>
  </si>
  <si>
    <t>F602.7</t>
  </si>
  <si>
    <t xml:space="preserve">- F601 subsidary bars - totaled and accounted for above - </t>
  </si>
  <si>
    <t xml:space="preserve">- F602 subsidary bars - totaled and accounted for above - </t>
  </si>
  <si>
    <t>F603</t>
  </si>
  <si>
    <t>calc</t>
  </si>
  <si>
    <t>(see next tab for series increment calculator)</t>
  </si>
  <si>
    <t>F610</t>
  </si>
  <si>
    <t>F611</t>
  </si>
  <si>
    <t>NUMBER</t>
  </si>
  <si>
    <t>SUB-TOTAL</t>
  </si>
  <si>
    <t>WINGWALL FOOTINGS</t>
  </si>
  <si>
    <t>TO</t>
  </si>
  <si>
    <t>GRAND TOTAL</t>
  </si>
  <si>
    <t>ENDWALL</t>
  </si>
  <si>
    <t>ENDWALL FOOTING</t>
  </si>
  <si>
    <t>COPING</t>
  </si>
  <si>
    <t xml:space="preserve">SERIES </t>
  </si>
  <si>
    <t>C601</t>
  </si>
  <si>
    <t>C602</t>
  </si>
  <si>
    <t>C603</t>
  </si>
  <si>
    <t>LVV</t>
  </si>
  <si>
    <t>SERIES</t>
  </si>
  <si>
    <t>OF 15</t>
  </si>
  <si>
    <t>3'-11"</t>
  </si>
  <si>
    <t>10'-2"</t>
  </si>
  <si>
    <t>1'-8 3/8"</t>
  </si>
  <si>
    <t>4'-6 3/8"</t>
  </si>
  <si>
    <t>4'-7"</t>
  </si>
  <si>
    <t>0'-11 3/4"</t>
  </si>
  <si>
    <t>2'-7 1/2"</t>
  </si>
  <si>
    <r>
      <t>150</t>
    </r>
    <r>
      <rPr>
        <sz val="10"/>
        <rFont val="Calibri"/>
        <family val="2"/>
      </rPr>
      <t xml:space="preserve">˚ </t>
    </r>
    <r>
      <rPr>
        <i/>
        <sz val="10"/>
        <rFont val="Arial"/>
        <family val="2"/>
      </rPr>
      <t>13' 4"</t>
    </r>
  </si>
  <si>
    <t>9'-0"</t>
  </si>
  <si>
    <t>4'-11"</t>
  </si>
  <si>
    <t>11'-1 1/2"</t>
  </si>
  <si>
    <t>4'-11</t>
  </si>
  <si>
    <t>9'-11"</t>
  </si>
  <si>
    <t>1'-9 3/8"</t>
  </si>
  <si>
    <t>4'-2 7/8"</t>
  </si>
  <si>
    <t>0'-9 3/4"</t>
  </si>
  <si>
    <t>1'-1 7/8"</t>
  </si>
  <si>
    <r>
      <t>155</t>
    </r>
    <r>
      <rPr>
        <sz val="10"/>
        <rFont val="Calibri"/>
        <family val="2"/>
      </rPr>
      <t>˚</t>
    </r>
    <r>
      <rPr>
        <i/>
        <sz val="10"/>
        <rFont val="Arial"/>
        <family val="2"/>
      </rPr>
      <t xml:space="preserve"> 32' 56"</t>
    </r>
  </si>
  <si>
    <t>2'-1 5/8"</t>
  </si>
  <si>
    <t>4'-10"</t>
  </si>
  <si>
    <t>1'-2 3/4"</t>
  </si>
  <si>
    <t>2'-9 1/8"</t>
  </si>
  <si>
    <r>
      <t>150</t>
    </r>
    <r>
      <rPr>
        <sz val="10"/>
        <rFont val="Calibri"/>
        <family val="2"/>
      </rPr>
      <t>˚</t>
    </r>
    <r>
      <rPr>
        <i/>
        <sz val="10"/>
        <rFont val="Arial"/>
        <family val="2"/>
      </rPr>
      <t xml:space="preserve"> 13' 4"</t>
    </r>
  </si>
  <si>
    <t>2'-2 3/4"</t>
  </si>
  <si>
    <t>1'-1 1/4"</t>
  </si>
  <si>
    <t>2'-0 3/4"</t>
  </si>
  <si>
    <t>INC 1</t>
  </si>
  <si>
    <t>INC 2</t>
  </si>
  <si>
    <t>2 1/2"</t>
  </si>
  <si>
    <t>1 3/8"</t>
  </si>
  <si>
    <t>2 1/8"</t>
  </si>
  <si>
    <t>1"</t>
  </si>
  <si>
    <t>2 1/4"</t>
  </si>
  <si>
    <t>2"</t>
  </si>
  <si>
    <t>7/8"</t>
  </si>
  <si>
    <t>OF 4</t>
  </si>
  <si>
    <t>0'-8"</t>
  </si>
  <si>
    <t>OF 3</t>
  </si>
  <si>
    <t>OF 7</t>
  </si>
  <si>
    <t>12'-2"</t>
  </si>
  <si>
    <t>15'-10 1/2"</t>
  </si>
  <si>
    <t>16'-7"</t>
  </si>
  <si>
    <t>F704</t>
  </si>
  <si>
    <t>14'-8"</t>
  </si>
  <si>
    <t>1'-0"</t>
  </si>
  <si>
    <t>0'-2 1/4"</t>
  </si>
  <si>
    <t>0'-7 1/2"</t>
  </si>
  <si>
    <t>2'-10"</t>
  </si>
  <si>
    <t>3'-10 1/2"</t>
  </si>
  <si>
    <t>1'-0 1/2"</t>
  </si>
  <si>
    <t>8'-6"</t>
  </si>
  <si>
    <t>F605</t>
  </si>
  <si>
    <t>19'-2 1/2"</t>
  </si>
  <si>
    <t>9'-9"</t>
  </si>
  <si>
    <t>7'-10"</t>
  </si>
  <si>
    <t>7'-10 1/4"</t>
  </si>
  <si>
    <t>3'-7"</t>
  </si>
  <si>
    <t>F606</t>
  </si>
  <si>
    <t>F607</t>
  </si>
  <si>
    <t>F612</t>
  </si>
  <si>
    <t>F613</t>
  </si>
  <si>
    <t>F608</t>
  </si>
  <si>
    <t>W601</t>
  </si>
  <si>
    <t>W513</t>
  </si>
  <si>
    <t>W514</t>
  </si>
  <si>
    <t>W502</t>
  </si>
  <si>
    <t>W503</t>
  </si>
  <si>
    <t>W504</t>
  </si>
  <si>
    <t>W505</t>
  </si>
  <si>
    <t>OF 9</t>
  </si>
  <si>
    <t>7'-9"</t>
  </si>
  <si>
    <t>6'-3"</t>
  </si>
  <si>
    <t>11'-3"</t>
  </si>
  <si>
    <t>19'-9"</t>
  </si>
  <si>
    <t>13'-11"</t>
  </si>
  <si>
    <t>13'-8"</t>
  </si>
  <si>
    <t>14'-6 3/4"</t>
  </si>
  <si>
    <t>1'-2"</t>
  </si>
  <si>
    <t>6'-9"</t>
  </si>
  <si>
    <t>14'-2 1/4"</t>
  </si>
  <si>
    <t>5 3/4"</t>
  </si>
  <si>
    <t>4'-4"</t>
  </si>
  <si>
    <t>WINGWALL</t>
  </si>
  <si>
    <t>FORESLOPE WALL</t>
  </si>
  <si>
    <t>W515</t>
  </si>
  <si>
    <t>W516</t>
  </si>
  <si>
    <t>W517</t>
  </si>
  <si>
    <t>3'-1 1/2"</t>
  </si>
  <si>
    <t>5'-2"</t>
  </si>
  <si>
    <t>11'-8"</t>
  </si>
  <si>
    <t>2'-3"</t>
  </si>
  <si>
    <t>CULVERT INLET WALL</t>
  </si>
  <si>
    <t>CI420</t>
  </si>
  <si>
    <t>CI421</t>
  </si>
  <si>
    <t>CI422</t>
  </si>
  <si>
    <t>CI621</t>
  </si>
  <si>
    <t>CI622</t>
  </si>
  <si>
    <t>4'-1"</t>
  </si>
  <si>
    <t>5'-8"</t>
  </si>
  <si>
    <t>2'-1"</t>
  </si>
  <si>
    <t>2'-11"</t>
  </si>
  <si>
    <t>1'-11"</t>
  </si>
  <si>
    <t>1'-1"</t>
  </si>
  <si>
    <t>2'-9"</t>
  </si>
  <si>
    <t>0'-10"</t>
  </si>
  <si>
    <t>3'-5"</t>
  </si>
  <si>
    <t>2'-11</t>
  </si>
  <si>
    <t>0'-9"</t>
  </si>
  <si>
    <t>2'-4"</t>
  </si>
  <si>
    <t>C604</t>
  </si>
  <si>
    <t>11'-8''</t>
  </si>
  <si>
    <t>C701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</si>
</sst>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00"/>
    <numFmt numFmtId="165" formatCode="&quot;#&quot;0"/>
    <numFmt numFmtId="166" formatCode="0.00&quot; sq. in.&quot;"/>
    <numFmt numFmtId="167" formatCode="0.000&quot; plf&quot;"/>
    <numFmt numFmtId="168" formatCode="0.000&quot;''&quot;"/>
    <numFmt numFmtId="169" formatCode="0&quot; deg&quot;"/>
    <numFmt numFmtId="170" formatCode="0.00&quot;''&quot;"/>
    <numFmt numFmtId="171" formatCode="&quot;TYPE - &quot;General"/>
    <numFmt numFmtId="172" formatCode="0.000000"/>
    <numFmt numFmtId="173" formatCode="0.0"/>
    <numFmt numFmtId="174" formatCode="0.00&quot; deg&quot;"/>
    <numFmt numFmtId="175" formatCode="0.00000&quot;''&quot;"/>
    <numFmt numFmtId="176" formatCode="0.000&quot; ft&quot;"/>
    <numFmt numFmtId="177" formatCode="0.000&quot; deg&quot;"/>
  </numFmts>
  <fonts count="17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0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i/>
      <sz val="10"/>
      <color theme="1"/>
      <name val="Arial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2" fontId="0" fillId="0" borderId="0" xfId="0" applyNumberFormat="1"/>
    <xf numFmtId="169" fontId="0" fillId="2" borderId="2" xfId="0" applyNumberFormat="1" applyFill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170" fontId="0" fillId="2" borderId="2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8" fontId="0" fillId="3" borderId="1" xfId="0" applyNumberFormat="1" applyFill="1" applyBorder="1" applyAlignment="1">
      <alignment horizontal="center"/>
    </xf>
    <xf numFmtId="2" fontId="0" fillId="0" borderId="0" xfId="0" quotePrefix="1" applyNumberFormat="1" applyAlignment="1">
      <alignment horizontal="right"/>
    </xf>
    <xf numFmtId="170" fontId="0" fillId="2" borderId="3" xfId="0" applyNumberForma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/>
    </xf>
    <xf numFmtId="0" fontId="0" fillId="0" borderId="0" xfId="0" applyFont="1"/>
    <xf numFmtId="0" fontId="0" fillId="0" borderId="0" xfId="0" quotePrefix="1"/>
    <xf numFmtId="0" fontId="4" fillId="0" borderId="5" xfId="0" applyFont="1" applyBorder="1" applyAlignment="1">
      <alignment horizontal="center" vertical="center"/>
    </xf>
    <xf numFmtId="171" fontId="2" fillId="0" borderId="0" xfId="0" applyNumberFormat="1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6" fillId="0" borderId="0" xfId="0" applyNumberFormat="1" applyFont="1"/>
    <xf numFmtId="0" fontId="6" fillId="0" borderId="0" xfId="0" quotePrefix="1" applyNumberFormat="1" applyFont="1" applyAlignment="1">
      <alignment horizontal="left"/>
    </xf>
    <xf numFmtId="0" fontId="0" fillId="0" borderId="0" xfId="0" quotePrefix="1" applyAlignment="1">
      <alignment horizontal="center"/>
    </xf>
    <xf numFmtId="164" fontId="0" fillId="0" borderId="1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7" fillId="0" borderId="0" xfId="0" applyNumberFormat="1" applyFont="1" applyAlignment="1">
      <alignment horizontal="center"/>
    </xf>
    <xf numFmtId="17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5" borderId="9" xfId="0" applyFont="1" applyFill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/>
    </xf>
    <xf numFmtId="173" fontId="4" fillId="5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0" xfId="0" quotePrefix="1" applyAlignment="1">
      <alignment horizontal="left"/>
    </xf>
    <xf numFmtId="0" fontId="0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right"/>
    </xf>
    <xf numFmtId="0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8" xfId="0" applyFill="1" applyBorder="1"/>
    <xf numFmtId="0" fontId="0" fillId="0" borderId="0" xfId="0" applyBorder="1" applyAlignment="1">
      <alignment horizontal="right"/>
    </xf>
    <xf numFmtId="0" fontId="0" fillId="0" borderId="18" xfId="0" quotePrefix="1" applyBorder="1" applyAlignment="1">
      <alignment horizontal="center"/>
    </xf>
    <xf numFmtId="168" fontId="0" fillId="0" borderId="18" xfId="0" applyNumberForma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74" fontId="0" fillId="0" borderId="18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65" fontId="0" fillId="0" borderId="18" xfId="0" applyNumberForma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3" xfId="0" quotePrefix="1" applyFill="1" applyBorder="1" applyAlignment="1">
      <alignment horizontal="center" vertical="center"/>
    </xf>
    <xf numFmtId="174" fontId="0" fillId="2" borderId="27" xfId="0" applyNumberForma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8" xfId="0" applyFill="1" applyBorder="1" applyAlignment="1">
      <alignment horizontal="right"/>
    </xf>
    <xf numFmtId="171" fontId="2" fillId="0" borderId="18" xfId="0" applyNumberFormat="1" applyFont="1" applyFill="1" applyBorder="1"/>
    <xf numFmtId="0" fontId="0" fillId="0" borderId="0" xfId="0" quotePrefix="1" applyBorder="1" applyAlignment="1">
      <alignment horizontal="center" vertical="center"/>
    </xf>
    <xf numFmtId="168" fontId="0" fillId="0" borderId="33" xfId="0" applyNumberFormat="1" applyBorder="1" applyAlignment="1">
      <alignment horizontal="center" vertical="center"/>
    </xf>
    <xf numFmtId="168" fontId="0" fillId="0" borderId="21" xfId="0" applyNumberFormat="1" applyBorder="1" applyAlignment="1">
      <alignment horizontal="center" vertical="center"/>
    </xf>
    <xf numFmtId="168" fontId="0" fillId="0" borderId="29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0" fillId="0" borderId="26" xfId="0" quotePrefix="1" applyBorder="1" applyAlignment="1">
      <alignment horizontal="center"/>
    </xf>
    <xf numFmtId="2" fontId="0" fillId="0" borderId="0" xfId="0" quotePrefix="1" applyNumberFormat="1"/>
    <xf numFmtId="164" fontId="0" fillId="0" borderId="0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75" fontId="0" fillId="0" borderId="1" xfId="0" applyNumberFormat="1" applyBorder="1" applyAlignment="1">
      <alignment horizontal="center" vertical="center"/>
    </xf>
    <xf numFmtId="176" fontId="0" fillId="0" borderId="0" xfId="0" applyNumberFormat="1" applyBorder="1" applyAlignment="1"/>
    <xf numFmtId="164" fontId="0" fillId="0" borderId="16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0" fillId="0" borderId="1" xfId="0" applyBorder="1"/>
    <xf numFmtId="0" fontId="15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4" fillId="0" borderId="9" xfId="0" applyNumberFormat="1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right" vertical="center"/>
    </xf>
    <xf numFmtId="164" fontId="4" fillId="6" borderId="9" xfId="0" applyNumberFormat="1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right" vertical="center"/>
    </xf>
    <xf numFmtId="0" fontId="4" fillId="6" borderId="14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right"/>
    </xf>
    <xf numFmtId="0" fontId="4" fillId="6" borderId="11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right" vertical="center"/>
    </xf>
    <xf numFmtId="164" fontId="4" fillId="6" borderId="11" xfId="0" applyNumberFormat="1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right" vertical="center"/>
    </xf>
    <xf numFmtId="164" fontId="4" fillId="6" borderId="10" xfId="0" applyNumberFormat="1" applyFont="1" applyFill="1" applyBorder="1" applyAlignment="1">
      <alignment horizontal="center" vertical="center"/>
    </xf>
    <xf numFmtId="164" fontId="4" fillId="6" borderId="9" xfId="0" quotePrefix="1" applyNumberFormat="1" applyFont="1" applyFill="1" applyBorder="1" applyAlignment="1">
      <alignment horizontal="left" vertical="center"/>
    </xf>
    <xf numFmtId="164" fontId="16" fillId="6" borderId="9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6" borderId="0" xfId="0" applyFont="1" applyFill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64" fontId="4" fillId="6" borderId="14" xfId="0" applyNumberFormat="1" applyFont="1" applyFill="1" applyBorder="1" applyAlignment="1">
      <alignment horizontal="center" vertical="center"/>
    </xf>
    <xf numFmtId="164" fontId="4" fillId="6" borderId="9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4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" fontId="4" fillId="0" borderId="42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vertical="center"/>
    </xf>
    <xf numFmtId="0" fontId="0" fillId="0" borderId="0" xfId="0" applyBorder="1" applyAlignment="1"/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4" fillId="0" borderId="6" xfId="0" quotePrefix="1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6" borderId="34" xfId="0" quotePrefix="1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34" xfId="0" quotePrefix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 textRotation="90" wrapText="1"/>
    </xf>
  </cellXfs>
  <cellStyles count="1">
    <cellStyle name="Normal" xfId="0" builtinId="0"/>
  </cellStyles>
  <dxfs count="5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right" vertical="bottom" textRotation="0" wrapText="0" indent="0" justifyLastLine="0" shrinkToFit="0" readingOrder="0"/>
    </dxf>
    <dxf>
      <numFmt numFmtId="164" formatCode="0.000"/>
      <alignment horizontal="right" vertical="bottom" textRotation="0" wrapText="0" indent="0" justifyLastLine="0" shrinkToFit="0" readingOrder="0"/>
    </dxf>
    <dxf>
      <numFmt numFmtId="164" formatCode="0.000"/>
      <alignment horizontal="right" vertical="bottom" textRotation="0" wrapText="0" indent="0" justifyLastLine="0" shrinkToFit="0" readingOrder="0"/>
    </dxf>
    <dxf>
      <numFmt numFmtId="164" formatCode="0.000"/>
      <alignment horizontal="right" vertical="bottom" textRotation="0" wrapText="0" indent="0" justifyLastLine="0" shrinkToFit="0" readingOrder="0"/>
    </dxf>
    <dxf>
      <numFmt numFmtId="164" formatCode="0.000"/>
      <alignment horizontal="right" vertical="bottom" textRotation="0" wrapText="0" indent="0" justifyLastLine="0" shrinkToFit="0" readingOrder="0"/>
    </dxf>
    <dxf>
      <numFmt numFmtId="164" formatCode="0.000"/>
      <alignment horizontal="right" vertical="bottom" textRotation="0" wrapText="0" indent="0" justifyLastLine="0" shrinkToFit="0" readingOrder="0"/>
    </dxf>
    <dxf>
      <numFmt numFmtId="164" formatCode="0.000"/>
      <alignment horizontal="right" vertical="bottom" textRotation="0" wrapText="0" indent="0" justifyLastLine="0" shrinkToFit="0" readingOrder="0"/>
    </dxf>
    <dxf>
      <numFmt numFmtId="164" formatCode="0.000"/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00"/>
    </dxf>
    <dxf>
      <numFmt numFmtId="2" formatCode="0.00"/>
    </dxf>
    <dxf>
      <numFmt numFmtId="164" formatCode="0.0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owerPivotData" Target="model/item.data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247224</xdr:colOff>
      <xdr:row>12</xdr:row>
      <xdr:rowOff>52069</xdr:rowOff>
    </xdr:from>
    <xdr:to>
      <xdr:col>2</xdr:col>
      <xdr:colOff>374246</xdr:colOff>
      <xdr:row>14</xdr:row>
      <xdr:rowOff>265429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693B23-4C0D-4D56-82AE-FD7B771F1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56824" y="2547619"/>
          <a:ext cx="736622" cy="82296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331395</xdr:colOff>
      <xdr:row>6</xdr:row>
      <xdr:rowOff>57150</xdr:rowOff>
    </xdr:from>
    <xdr:to>
      <xdr:col>2</xdr:col>
      <xdr:colOff>290074</xdr:colOff>
      <xdr:row>8</xdr:row>
      <xdr:rowOff>270510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241448-458E-4FF3-8E52-E6763ADB3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0995" y="1638300"/>
          <a:ext cx="568279" cy="82296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oneCellAnchor>
    <xdr:from>
      <xdr:col>1</xdr:col>
      <xdr:colOff>331395</xdr:colOff>
      <xdr:row>9</xdr:row>
      <xdr:rowOff>57150</xdr:rowOff>
    </xdr:from>
    <xdr:ext cx="568279" cy="822960"/>
    <xdr:pic>
      <xdr:nvPicPr>
        <xdr:cNvPr id="6" name="Picture 5">
          <a:extLst>
            <a:ext uri="{FF2B5EF4-FFF2-40B4-BE49-F238E27FC236}">
              <a16:creationId xmlns:a16="http://schemas.microsoft.com/office/drawing/2014/main" id="{8F1A7F34-6C9B-4798-BA76-59EEDB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40995" y="1638300"/>
          <a:ext cx="568279" cy="82296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4</xdr:col>
      <xdr:colOff>4237</xdr:colOff>
      <xdr:row>24</xdr:row>
      <xdr:rowOff>187569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F141C74-4B52-4306-9088-1A85F10D7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3698631"/>
          <a:ext cx="631422" cy="91440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17</xdr:row>
      <xdr:rowOff>171450</xdr:rowOff>
    </xdr:from>
    <xdr:to>
      <xdr:col>12</xdr:col>
      <xdr:colOff>510540</xdr:colOff>
      <xdr:row>27</xdr:row>
      <xdr:rowOff>151233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D0DA9C-1862-42ED-B91F-0B7CF4B68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467100"/>
          <a:ext cx="7772400" cy="18847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gonano\InchCal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nchCalc"/>
    </sheetNames>
    <definedNames>
      <definedName name="i2s"/>
      <definedName name="s2i"/>
    </definedNames>
    <sheetDataSet>
      <sheetData sheetId="0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F3D22376-C4C3-49FA-90C9-E773FCD7E88E}" autoFormatId="16" applyNumberFormats="0" applyBorderFormats="0" applyFontFormats="0" applyPatternFormats="0" applyAlignmentFormats="0" applyWidthHeightFormats="0">
  <queryTableRefresh nextId="19">
    <queryTableFields count="4">
      <queryTableField id="1" name="Bar No." tableColumnId="1"/>
      <queryTableField id="2" name="dbar" tableColumnId="2"/>
      <queryTableField id="3" name="Nom. Area" tableColumnId="3"/>
      <queryTableField id="4" name="Nom. Wt.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7555D487-865A-4E3F-BBBF-3BBB5D44387D}" autoFormatId="16" applyNumberFormats="0" applyBorderFormats="0" applyFontFormats="0" applyPatternFormats="0" applyAlignmentFormats="0" applyWidthHeightFormats="0">
  <queryTableRefresh nextId="8" unboundColumnsRight="4">
    <queryTableFields count="5">
      <queryTableField id="1" name="Type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6423FEDF-92E3-40EB-9F19-8E87B8CA0E5E}" autoFormatId="16" applyNumberFormats="0" applyBorderFormats="0" applyFontFormats="0" applyPatternFormats="0" applyAlignmentFormats="0" applyWidthHeightFormats="0">
  <queryTableRefresh nextId="6">
    <queryTableFields count="5">
      <queryTableField id="1" name="Bar No." tableColumnId="1"/>
      <queryTableField id="2" name="180_D" tableColumnId="2"/>
      <queryTableField id="3" name="180_A" tableColumnId="3"/>
      <queryTableField id="4" name="180_H" tableColumnId="4"/>
      <queryTableField id="5" name="180_C" tableColumnId="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89214327-1E77-4E4C-899F-1CA153C7390D}" autoFormatId="16" applyNumberFormats="0" applyBorderFormats="0" applyFontFormats="0" applyPatternFormats="0" applyAlignmentFormats="0" applyWidthHeightFormats="0">
  <queryTableRefresh nextId="6">
    <queryTableFields count="5">
      <queryTableField id="1" name="Bar No." tableColumnId="1"/>
      <queryTableField id="2" name="180_D" tableColumnId="2"/>
      <queryTableField id="3" name="180_A" tableColumnId="3"/>
      <queryTableField id="4" name="180_H" tableColumnId="4"/>
      <queryTableField id="5" name="180_C" tableColumnId="5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550682FF-C66F-46FB-BD4A-8B3ADE853121}" autoFormatId="16" applyNumberFormats="0" applyBorderFormats="0" applyFontFormats="0" applyPatternFormats="0" applyAlignmentFormats="0" applyWidthHeightFormats="0">
  <queryTableRefresh nextId="6">
    <queryTableFields count="5">
      <queryTableField id="1" name="Bar No." tableColumnId="1"/>
      <queryTableField id="2" name="90_D" tableColumnId="2"/>
      <queryTableField id="3" name="90_A" tableColumnId="3"/>
      <queryTableField id="4" name="90_J" tableColumnId="4"/>
      <queryTableField id="5" name="90_J-A" tableColumnId="5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E9873EFB-CC04-4221-BC43-597E502D4AE8}" autoFormatId="16" applyNumberFormats="0" applyBorderFormats="0" applyFontFormats="0" applyPatternFormats="0" applyAlignmentFormats="0" applyWidthHeightFormats="0">
  <queryTableRefresh nextId="6" unboundColumnsRight="1">
    <queryTableFields count="5">
      <queryTableField id="1" name="Bar No." tableColumnId="1"/>
      <queryTableField id="2" name="135_D" tableColumnId="2"/>
      <queryTableField id="3" name="135_A" tableColumnId="3"/>
      <queryTableField id="4" name="135_H" tableColumnId="4"/>
      <queryTableField id="5" dataBound="0" tableColumnId="5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24C821D2-D744-4823-9D43-1EAC0083F66B}" autoFormatId="16" applyNumberFormats="0" applyBorderFormats="0" applyFontFormats="0" applyPatternFormats="0" applyAlignmentFormats="0" applyWidthHeightFormats="0">
  <queryTableRefresh nextId="10">
    <queryTableFields count="9">
      <queryTableField id="1" name="Bar No." tableColumnId="1"/>
      <queryTableField id="2" name="D45" tableColumnId="2"/>
      <queryTableField id="3" name="45" tableColumnId="3"/>
      <queryTableField id="4" name="D90" tableColumnId="4"/>
      <queryTableField id="5" name="90" tableColumnId="5"/>
      <queryTableField id="6" name="D135" tableColumnId="6"/>
      <queryTableField id="7" name="135" tableColumnId="7"/>
      <queryTableField id="8" name="D180" tableColumnId="8"/>
      <queryTableField id="9" name="180" tableColumnId="9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29257F-5B81-41C0-8419-A68F1022223F}" name="Table1" displayName="Table1" ref="D1:G12" totalsRowShown="0" headerRowDxfId="55" dataDxfId="54">
  <autoFilter ref="D1:G12" xr:uid="{21BEC1DC-B71E-4E17-BB0F-422CD9D4CCD6}"/>
  <tableColumns count="4">
    <tableColumn id="1" xr3:uid="{A7A2EF1F-EF21-4F76-AA27-414D28A219EF}" name="Bar No." dataDxfId="53"/>
    <tableColumn id="2" xr3:uid="{40E0F8AD-0981-4A9B-9F0F-4EB624A6514B}" name="dbar" dataDxfId="52">
      <calculatedColumnFormula>D2/8</calculatedColumnFormula>
    </tableColumn>
    <tableColumn id="3" xr3:uid="{DFBCB193-2B47-4A9A-89E8-5DEAA5C4B8D4}" name="Nom. Area" dataDxfId="51"/>
    <tableColumn id="4" xr3:uid="{39A1E61F-386D-4B46-B3DC-CD0F73FB7FA5}" name="Nom. Wt." dataDxfId="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96FA95-495F-4162-84A7-ACC6C6C232FC}" name="Bardata" displayName="Bardata" ref="A1:D12" tableType="queryTable" totalsRowShown="0">
  <autoFilter ref="A1:D12" xr:uid="{4D5B6BC4-EF93-4EE7-88E2-3EC35990FE41}"/>
  <tableColumns count="4">
    <tableColumn id="1" xr3:uid="{9CB84398-C76C-4E27-9A20-B30BB1BA386D}" uniqueName="1" name="Bar No." queryTableFieldId="1"/>
    <tableColumn id="2" xr3:uid="{FB291D75-0D39-4FD5-99C4-166E1C985DDB}" uniqueName="2" name="dbar" queryTableFieldId="2"/>
    <tableColumn id="3" xr3:uid="{4DDF1CC7-BEFA-4F30-BBF2-A2B4DAD9A187}" uniqueName="3" name="Nom. Area" queryTableFieldId="3" dataDxfId="49"/>
    <tableColumn id="4" xr3:uid="{1239CA5A-1964-4398-AE72-4476D143E79A}" uniqueName="4" name="Nom. Wt." queryTableFieldId="4" dataDxfId="4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2C7191C-FA6F-448F-A506-1981CE8746EF}" name="Type" displayName="Type" ref="A1:E6" tableType="queryTable" totalsRowShown="0">
  <autoFilter ref="A1:E6" xr:uid="{275C7617-9CA2-4FA5-B85A-77346D36251B}"/>
  <tableColumns count="5">
    <tableColumn id="1" xr3:uid="{D7B76567-EC6B-48EE-A85C-23D2DECB6ADB}" uniqueName="1" name="Type" queryTableFieldId="1"/>
    <tableColumn id="2" xr3:uid="{E0693E96-B4C3-43DD-9B8C-A397C72FBBFA}" uniqueName="2" name="45s" queryTableFieldId="2"/>
    <tableColumn id="3" xr3:uid="{3F64278D-5400-4C86-A35F-0A950F080669}" uniqueName="3" name="90s" queryTableFieldId="3"/>
    <tableColumn id="4" xr3:uid="{6763767E-4406-49BF-9BCD-BBD01D926D94}" uniqueName="4" name="135s" queryTableFieldId="4"/>
    <tableColumn id="5" xr3:uid="{DA3BE7B8-AE06-415A-AFBA-D96CED60BC6D}" uniqueName="5" name="180s" queryTableField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1C1CBD4-DB1A-4D3B-AD5D-6D35EB9B4DCD}" name="_180_Hook14" displayName="_180_Hook14" ref="A1:E12" tableType="queryTable" totalsRowShown="0" headerRowDxfId="47" dataDxfId="46">
  <autoFilter ref="A1:E12" xr:uid="{71F997A8-3A21-457A-8932-51BB55CCAE37}"/>
  <tableColumns count="5">
    <tableColumn id="1" xr3:uid="{2C13D4CF-70DF-41EF-9410-C2AF85B0C64D}" uniqueName="1" name="Bar No." queryTableFieldId="1" dataDxfId="45"/>
    <tableColumn id="2" xr3:uid="{D4493999-9F8D-41A6-A296-2EC9CB444A9F}" uniqueName="2" name="45_D" queryTableFieldId="2" dataDxfId="44"/>
    <tableColumn id="3" xr3:uid="{0AEB20AC-3EB4-4020-84DE-C4273BDCFE24}" uniqueName="3" name="45_A" queryTableFieldId="3" dataDxfId="43"/>
    <tableColumn id="4" xr3:uid="{90088534-00E8-482E-B0AB-61323AB4D7A6}" uniqueName="4" name="45_H" queryTableFieldId="4" dataDxfId="42"/>
    <tableColumn id="5" xr3:uid="{820656A8-5613-4D48-A3FB-1AE7FFF872F9}" uniqueName="5" name="45_C" queryTableFieldId="5" dataDxfId="4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683952-BE14-4114-8C3B-197DBC73B2AE}" name="_180_Hook" displayName="_180_Hook" ref="A1:E12" tableType="queryTable" totalsRowShown="0" headerRowDxfId="40" dataDxfId="39">
  <autoFilter ref="A1:E12" xr:uid="{71F997A8-3A21-457A-8932-51BB55CCAE37}"/>
  <tableColumns count="5">
    <tableColumn id="1" xr3:uid="{B93DB46B-4CA1-4518-A547-295895D1E084}" uniqueName="1" name="Bar No." queryTableFieldId="1" dataDxfId="38"/>
    <tableColumn id="2" xr3:uid="{69C1242A-83A0-4B5D-A3E2-C43CD8379B5A}" uniqueName="2" name="180_D" queryTableFieldId="2" dataDxfId="37"/>
    <tableColumn id="3" xr3:uid="{C0E6440E-AFD3-4A65-8351-B7DE4EA043E3}" uniqueName="3" name="180_A" queryTableFieldId="3" dataDxfId="36"/>
    <tableColumn id="4" xr3:uid="{E7788364-B146-40CA-8FD7-88269A806D58}" uniqueName="4" name="180_H" queryTableFieldId="4" dataDxfId="35"/>
    <tableColumn id="5" xr3:uid="{4124539A-A6C0-4930-A91F-0FA0497D4B43}" uniqueName="5" name="180_C" queryTableFieldId="5" dataDxfId="3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B451D4E-CDC5-423B-AFE1-5A4B0520721D}" name="_90_Hook" displayName="_90_Hook" ref="A1:E13" tableType="queryTable" totalsRowShown="0" dataDxfId="33">
  <autoFilter ref="A1:E13" xr:uid="{95A54CC2-B085-46F6-8978-E40522466A1F}"/>
  <tableColumns count="5">
    <tableColumn id="1" xr3:uid="{41844EBD-BD05-4F90-8241-C6DE1AA0078B}" uniqueName="1" name="Bar No." queryTableFieldId="1" dataDxfId="32"/>
    <tableColumn id="2" xr3:uid="{9277F4B2-5EC2-40D6-BE0E-81B555D142D0}" uniqueName="2" name="90_D" queryTableFieldId="2" dataDxfId="31"/>
    <tableColumn id="3" xr3:uid="{61DD3A10-18D4-4EBA-B11B-94FF1D612249}" uniqueName="3" name="90_A" queryTableFieldId="3" dataDxfId="30"/>
    <tableColumn id="4" xr3:uid="{6596B9EA-63DD-4586-A85C-30EE88400C54}" uniqueName="4" name="90_J" queryTableFieldId="4" dataDxfId="29"/>
    <tableColumn id="5" xr3:uid="{15DA4DEC-2D79-47CE-A839-A2FFA3B35AD8}" uniqueName="5" name="90_J-A" queryTableFieldId="5" dataDxfId="28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84555EE-F056-439C-A2D4-9E4A92183707}" name="_135_Hook" displayName="_135_Hook" ref="A1:E13" tableType="queryTable" totalsRowShown="0" dataDxfId="27">
  <autoFilter ref="A1:E13" xr:uid="{D9B0A510-D3F5-4E12-923D-12C676FE90F3}"/>
  <tableColumns count="5">
    <tableColumn id="1" xr3:uid="{F135D84C-AEF2-49D0-AEFB-2AB12E643CE8}" uniqueName="1" name="Bar No." queryTableFieldId="1" dataDxfId="26"/>
    <tableColumn id="2" xr3:uid="{82CC39E4-F740-4DBC-BC92-EC0D4C271942}" uniqueName="2" name="135_D" queryTableFieldId="2" dataDxfId="25"/>
    <tableColumn id="3" xr3:uid="{6527C30D-9DE3-4B1C-A33E-8DF873C25627}" uniqueName="3" name="135_A" queryTableFieldId="3" dataDxfId="24"/>
    <tableColumn id="4" xr3:uid="{AD310D62-FE84-43A3-A2C7-8F1CCC3D10EB}" uniqueName="4" name="135_H" queryTableFieldId="4" dataDxfId="23"/>
    <tableColumn id="5" xr3:uid="{E0D585BA-31D3-4ECC-A008-7EDE5A565985}" uniqueName="5" name="Column1" queryTableFieldId="5" dataDxfId="22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3E0C9E3-C40E-4AEF-A427-BB858A5FA160}" name="Bend_Deducts" displayName="Bend_Deducts" ref="A1:I13" tableType="queryTable" totalsRowShown="0">
  <autoFilter ref="A1:I13" xr:uid="{A2730667-B573-4293-9D7F-75E8D941C705}"/>
  <tableColumns count="9">
    <tableColumn id="1" xr3:uid="{F6E9608B-ECE6-4022-B5AA-DD54A7A41EAC}" uniqueName="1" name="Bar No." queryTableFieldId="1" dataDxfId="21"/>
    <tableColumn id="2" xr3:uid="{5CC8CD6F-8D4F-4226-8E78-9D9983B32476}" uniqueName="2" name="D45" queryTableFieldId="2" dataDxfId="20"/>
    <tableColumn id="3" xr3:uid="{0B9C50DC-45D0-4BA6-8C27-1C503F845FF6}" uniqueName="3" name="45" queryTableFieldId="3" dataDxfId="19"/>
    <tableColumn id="4" xr3:uid="{CAFAB06A-A0CF-4E37-9F64-69249292BFCE}" uniqueName="4" name="D90" queryTableFieldId="4" dataDxfId="18"/>
    <tableColumn id="5" xr3:uid="{E0ECA086-A963-4093-A504-166AB95AD7E0}" uniqueName="5" name="90" queryTableFieldId="5" dataDxfId="17"/>
    <tableColumn id="6" xr3:uid="{3E10EA05-5F06-43EA-80C0-1D65698E6DA7}" uniqueName="6" name="D135" queryTableFieldId="6" dataDxfId="16"/>
    <tableColumn id="7" xr3:uid="{0A850193-B6AE-46CB-8D2C-C1EE8754F8B5}" uniqueName="7" name="135" queryTableFieldId="7" dataDxfId="15"/>
    <tableColumn id="8" xr3:uid="{0654F153-8FD3-4779-9DE2-EBCFABF0E743}" uniqueName="8" name="D180" queryTableFieldId="8" dataDxfId="14"/>
    <tableColumn id="9" xr3:uid="{15AEA250-7156-43B4-87CC-C0DFF585F69F}" uniqueName="9" name="180" queryTableFieldId="9" dataDxfId="13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B9E4C05-2590-45B7-ADE8-2CA96CC47DD9}" name="Table3" displayName="Table3" ref="A1:I12" totalsRowShown="0" headerRowDxfId="12" dataDxfId="11">
  <autoFilter ref="A1:I12" xr:uid="{2362A9FD-B86C-491C-B279-296D9184FD80}"/>
  <tableColumns count="9">
    <tableColumn id="1" xr3:uid="{C07A44FC-D788-4742-A07F-48FAE0E93B4D}" name="Bar No." dataDxfId="10"/>
    <tableColumn id="2" xr3:uid="{EB9E84C8-AB67-443F-A145-50A341A70BA1}" name="D45" dataDxfId="9"/>
    <tableColumn id="3" xr3:uid="{BADB173C-63E9-4B42-AE9D-7F324FAC371A}" name="45" dataDxfId="8"/>
    <tableColumn id="4" xr3:uid="{6F4FCE28-2A20-44A9-8098-144B16E0BA2E}" name="D90" dataDxfId="7"/>
    <tableColumn id="5" xr3:uid="{2F2F6C80-BC64-4232-9DC8-74E52B71B560}" name="90" dataDxfId="6"/>
    <tableColumn id="6" xr3:uid="{4CE30618-B4CD-40D6-B38E-A02622192D88}" name="D135" dataDxfId="5"/>
    <tableColumn id="7" xr3:uid="{2D86E955-C5E5-469A-BA29-B39B1A4A50BF}" name="135" dataDxfId="4"/>
    <tableColumn id="8" xr3:uid="{5C2130AB-7619-4419-B961-96B0AEABEBBE}" name="D180" dataDxfId="3"/>
    <tableColumn id="9" xr3:uid="{5F83612B-90D6-4AC3-B6F9-60BFFAB5A52B}" name="180" dataDxfId="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8DBFDC5-9E35-4386-BCCC-3E84C27A0C0C}" name="Table9" displayName="Table9" ref="F2:F13" totalsRowShown="0">
  <autoFilter ref="F2:F13" xr:uid="{617FF285-C755-43EC-9F6F-6658D49D55A3}"/>
  <tableColumns count="1">
    <tableColumn id="1" xr3:uid="{E70290E8-B016-47F9-BFCB-D036A3AAD427}" name="Bar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60C75E0-26E5-4AAE-AB32-3877F53F4BF3}" name="Table10" displayName="Table10" ref="H2:H5" totalsRowShown="0" dataDxfId="1">
  <autoFilter ref="H2:H5" xr:uid="{A6785A17-FD8B-4987-BB66-2AEDA70869C4}"/>
  <tableColumns count="1">
    <tableColumn id="1" xr3:uid="{91D19469-FF8F-4A04-A5C0-F398C3819246}" name="Std_Hook" dataDxfId="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9CA9993-018E-4F05-AD23-30755396D0A9}" name="Table7" displayName="Table7" ref="J2:J9" totalsRowShown="0">
  <autoFilter ref="J2:J9" xr:uid="{F65FC4CD-DAEB-4513-88B6-50F9D2030A03}"/>
  <tableColumns count="1">
    <tableColumn id="1" xr3:uid="{C21F32C0-F32E-4594-ABE2-07A454215D15}" name="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CFC88-E43F-4436-AB4E-023A56CA2AFC}">
  <sheetPr codeName="Sheet16"/>
  <dimension ref="A1:AB69"/>
  <sheetViews>
    <sheetView workbookViewId="0">
      <selection activeCell="B1" sqref="B1:M62"/>
    </sheetView>
  </sheetViews>
  <sheetFormatPr defaultRowHeight="15" x14ac:dyDescent="0.25"/>
  <cols>
    <col min="4" max="4" width="12.5703125" customWidth="1"/>
    <col min="6" max="6" width="6" customWidth="1"/>
    <col min="7" max="7" width="12.42578125" customWidth="1"/>
    <col min="8" max="9" width="11.5703125" customWidth="1"/>
    <col min="10" max="10" width="6.7109375" customWidth="1"/>
    <col min="11" max="11" width="5.85546875" customWidth="1"/>
    <col min="12" max="12" width="5.5703125" customWidth="1"/>
    <col min="13" max="13" width="10.140625" customWidth="1"/>
  </cols>
  <sheetData>
    <row r="1" spans="1:28" ht="15.75" customHeight="1" thickBot="1" x14ac:dyDescent="0.3">
      <c r="B1" s="204" t="s">
        <v>44</v>
      </c>
      <c r="C1" s="131" t="s">
        <v>248</v>
      </c>
      <c r="D1" s="204" t="s">
        <v>45</v>
      </c>
      <c r="E1" s="204" t="s">
        <v>46</v>
      </c>
      <c r="F1" s="208" t="s">
        <v>47</v>
      </c>
      <c r="G1" s="209" t="s">
        <v>48</v>
      </c>
      <c r="H1" s="210"/>
      <c r="I1" s="210"/>
      <c r="J1" s="210"/>
      <c r="K1" s="210"/>
      <c r="L1" s="210"/>
      <c r="M1" s="211"/>
      <c r="N1" s="202"/>
    </row>
    <row r="2" spans="1:28" ht="15.75" thickBot="1" x14ac:dyDescent="0.3">
      <c r="B2" s="204"/>
      <c r="C2" s="204" t="s">
        <v>49</v>
      </c>
      <c r="D2" s="204"/>
      <c r="E2" s="204"/>
      <c r="F2" s="208"/>
      <c r="G2" s="212"/>
      <c r="H2" s="213"/>
      <c r="I2" s="213"/>
      <c r="J2" s="213"/>
      <c r="K2" s="213"/>
      <c r="L2" s="213"/>
      <c r="M2" s="214"/>
      <c r="N2" s="202"/>
    </row>
    <row r="3" spans="1:28" ht="15.75" thickBot="1" x14ac:dyDescent="0.3">
      <c r="B3" s="204"/>
      <c r="C3" s="204"/>
      <c r="D3" s="204"/>
      <c r="E3" s="204"/>
      <c r="F3" s="208"/>
      <c r="G3" s="204" t="s">
        <v>20</v>
      </c>
      <c r="H3" s="204" t="s">
        <v>33</v>
      </c>
      <c r="I3" s="204" t="s">
        <v>22</v>
      </c>
      <c r="J3" s="204" t="s">
        <v>19</v>
      </c>
      <c r="K3" s="204" t="s">
        <v>50</v>
      </c>
      <c r="L3" s="204" t="s">
        <v>51</v>
      </c>
      <c r="M3" s="204" t="s">
        <v>289</v>
      </c>
      <c r="N3" s="202"/>
      <c r="AB3" s="204" t="s">
        <v>290</v>
      </c>
    </row>
    <row r="4" spans="1:28" ht="15.75" thickBot="1" x14ac:dyDescent="0.3">
      <c r="B4" s="204"/>
      <c r="C4" s="204"/>
      <c r="D4" s="204"/>
      <c r="E4" s="204"/>
      <c r="F4" s="208"/>
      <c r="G4" s="204"/>
      <c r="H4" s="204"/>
      <c r="I4" s="204"/>
      <c r="J4" s="204"/>
      <c r="K4" s="204"/>
      <c r="L4" s="204"/>
      <c r="M4" s="204"/>
      <c r="N4" s="202"/>
      <c r="AB4" s="204"/>
    </row>
    <row r="5" spans="1:28" ht="5.25" customHeight="1" thickBot="1" x14ac:dyDescent="0.3">
      <c r="B5" s="135"/>
      <c r="C5" s="135"/>
      <c r="D5" s="135"/>
      <c r="E5" s="135"/>
      <c r="F5" s="29"/>
      <c r="G5" s="199"/>
      <c r="H5" s="199"/>
      <c r="I5" s="199"/>
      <c r="J5" s="199"/>
      <c r="K5" s="199"/>
      <c r="L5" s="199"/>
      <c r="M5" s="199"/>
      <c r="N5" s="157"/>
      <c r="AB5" s="200"/>
    </row>
    <row r="6" spans="1:28" ht="15.75" thickBot="1" x14ac:dyDescent="0.3">
      <c r="B6" s="205" t="s">
        <v>250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7"/>
      <c r="N6" s="203"/>
    </row>
    <row r="7" spans="1:28" x14ac:dyDescent="0.25">
      <c r="A7" s="157"/>
      <c r="B7" s="30"/>
      <c r="C7" s="30">
        <v>1</v>
      </c>
      <c r="D7" s="30" t="str">
        <f>Schedule!G70</f>
        <v>9'-7''</v>
      </c>
      <c r="E7" s="176"/>
      <c r="F7" s="30"/>
      <c r="G7" s="153"/>
      <c r="H7" s="153"/>
      <c r="I7" s="153"/>
      <c r="J7" s="153"/>
      <c r="K7" s="153"/>
      <c r="L7" s="153"/>
      <c r="M7" s="186"/>
      <c r="N7" s="201"/>
    </row>
    <row r="8" spans="1:28" x14ac:dyDescent="0.25">
      <c r="A8" s="157"/>
      <c r="B8" s="30" t="str">
        <f>Schedule!B68</f>
        <v>F501</v>
      </c>
      <c r="C8" s="30" t="s">
        <v>261</v>
      </c>
      <c r="D8" s="30" t="s">
        <v>251</v>
      </c>
      <c r="E8" s="176">
        <f>Schedule!H68</f>
        <v>33.200000000000003</v>
      </c>
      <c r="F8" s="30" t="str">
        <f>Schedule!I68</f>
        <v>STR</v>
      </c>
      <c r="G8" s="153"/>
      <c r="H8" s="153" t="str">
        <f>IF(Schedule!K68="","",Schedule!K68)</f>
        <v/>
      </c>
      <c r="I8" s="153" t="str">
        <f>IF(Schedule!L68="","",Schedule!L68)</f>
        <v/>
      </c>
      <c r="J8" s="153" t="str">
        <f>IF(Schedule!M68="","",Schedule!M68)</f>
        <v/>
      </c>
      <c r="K8" s="153" t="str">
        <f>IF(Schedule!N68="","",Schedule!N68)</f>
        <v/>
      </c>
      <c r="L8" s="153" t="str">
        <f>IF(Schedule!O68="","",Schedule!O68)</f>
        <v/>
      </c>
      <c r="M8" s="153" t="s">
        <v>307</v>
      </c>
      <c r="N8" s="201"/>
    </row>
    <row r="9" spans="1:28" x14ac:dyDescent="0.25">
      <c r="A9" s="157"/>
      <c r="B9" s="30"/>
      <c r="C9" s="30" t="s">
        <v>300</v>
      </c>
      <c r="D9" s="30" t="str">
        <f>Schedule!G72</f>
        <v>11'-7''</v>
      </c>
      <c r="E9" s="176"/>
      <c r="F9" s="30"/>
      <c r="G9" s="153"/>
      <c r="H9" s="153"/>
      <c r="I9" s="153"/>
      <c r="J9" s="153"/>
      <c r="K9" s="153"/>
      <c r="L9" s="153"/>
      <c r="M9" s="153"/>
      <c r="N9" s="201"/>
    </row>
    <row r="10" spans="1:28" x14ac:dyDescent="0.25">
      <c r="A10" s="157"/>
      <c r="B10" s="30" t="str">
        <f>Schedule!B74</f>
        <v>F503</v>
      </c>
      <c r="C10" s="30">
        <f>Schedule!F74</f>
        <v>9</v>
      </c>
      <c r="D10" s="30" t="str">
        <f>Schedule!G74</f>
        <v>6'-3 1/2''</v>
      </c>
      <c r="E10" s="176">
        <f>Schedule!H74</f>
        <v>59.1</v>
      </c>
      <c r="F10" s="30">
        <f>Schedule!I74</f>
        <v>1</v>
      </c>
      <c r="G10" s="153" t="str">
        <f>IF(Schedule!J74="","",Schedule!J74)</f>
        <v>3'-9"</v>
      </c>
      <c r="H10" s="153" t="str">
        <f>IF(Schedule!K74="","",Schedule!K74)</f>
        <v>2'-8"</v>
      </c>
      <c r="I10" s="153" t="str">
        <f>IF(Schedule!L74="","",Schedule!L74)</f>
        <v/>
      </c>
      <c r="J10" s="153" t="str">
        <f>IF(Schedule!M74="","",Schedule!M74)</f>
        <v/>
      </c>
      <c r="K10" s="153" t="str">
        <f>IF(Schedule!N74="","",Schedule!N74)</f>
        <v/>
      </c>
      <c r="L10" s="153" t="str">
        <f>IF(Schedule!O74="","",Schedule!O74)</f>
        <v/>
      </c>
      <c r="M10" s="153" t="str">
        <f>IF(Schedule!P74="","",Schedule!P74)</f>
        <v/>
      </c>
      <c r="N10" s="201"/>
    </row>
    <row r="11" spans="1:28" x14ac:dyDescent="0.25">
      <c r="A11" s="157"/>
      <c r="B11" s="30"/>
      <c r="C11" s="30">
        <v>2</v>
      </c>
      <c r="D11" s="30" t="str">
        <f>Schedule!G78</f>
        <v>19'-2 1/2''</v>
      </c>
      <c r="E11" s="176"/>
      <c r="F11" s="30"/>
      <c r="G11" s="153"/>
      <c r="H11" s="153"/>
      <c r="I11" s="153"/>
      <c r="J11" s="153"/>
      <c r="K11" s="153"/>
      <c r="L11" s="153"/>
      <c r="M11" s="153"/>
      <c r="N11" s="201"/>
    </row>
    <row r="12" spans="1:28" x14ac:dyDescent="0.25">
      <c r="A12" s="157"/>
      <c r="B12" s="30" t="str">
        <f>Schedule!B76</f>
        <v>F601</v>
      </c>
      <c r="C12" s="30" t="s">
        <v>261</v>
      </c>
      <c r="D12" s="30" t="s">
        <v>251</v>
      </c>
      <c r="E12" s="176">
        <f>Schedule!H76</f>
        <v>416.1</v>
      </c>
      <c r="F12" s="30" t="str">
        <f>Schedule!I76</f>
        <v>STR</v>
      </c>
      <c r="G12" s="153"/>
      <c r="H12" s="153" t="str">
        <f>IF(Schedule!K76="","",Schedule!K76)</f>
        <v/>
      </c>
      <c r="I12" s="153" t="str">
        <f>IF(Schedule!L76="","",Schedule!L76)</f>
        <v/>
      </c>
      <c r="J12" s="153" t="str">
        <f>IF(Schedule!M76="","",Schedule!M76)</f>
        <v/>
      </c>
      <c r="K12" s="153" t="str">
        <f>IF(Schedule!N76="","",Schedule!N76)</f>
        <v/>
      </c>
      <c r="L12" s="153" t="str">
        <f>IF(Schedule!O76="","",Schedule!O76)</f>
        <v/>
      </c>
      <c r="M12" s="153" t="s">
        <v>308</v>
      </c>
      <c r="N12" s="201"/>
    </row>
    <row r="13" spans="1:28" x14ac:dyDescent="0.25">
      <c r="A13" s="157"/>
      <c r="B13" s="30"/>
      <c r="C13" s="30" t="s">
        <v>301</v>
      </c>
      <c r="D13" s="30" t="str">
        <f>Schedule!G84</f>
        <v>20'-4''</v>
      </c>
      <c r="E13" s="176"/>
      <c r="F13" s="30"/>
      <c r="G13" s="153"/>
      <c r="H13" s="153"/>
      <c r="I13" s="153"/>
      <c r="J13" s="153"/>
      <c r="K13" s="153"/>
      <c r="L13" s="153"/>
      <c r="M13" s="153"/>
      <c r="N13" s="201"/>
    </row>
    <row r="14" spans="1:28" x14ac:dyDescent="0.25">
      <c r="A14" s="157"/>
      <c r="B14" s="30"/>
      <c r="C14" s="30">
        <v>2</v>
      </c>
      <c r="D14" s="30" t="str">
        <f>Schedule!G88</f>
        <v>9'-9''</v>
      </c>
      <c r="E14" s="176"/>
      <c r="F14" s="30"/>
      <c r="G14" s="153"/>
      <c r="H14" s="153"/>
      <c r="I14" s="153"/>
      <c r="J14" s="153"/>
      <c r="K14" s="153"/>
      <c r="L14" s="153"/>
      <c r="M14" s="153"/>
      <c r="N14" s="201"/>
    </row>
    <row r="15" spans="1:28" x14ac:dyDescent="0.25">
      <c r="A15" s="157"/>
      <c r="B15" s="30" t="str">
        <f>Schedule!B86</f>
        <v>F602</v>
      </c>
      <c r="C15" s="30" t="s">
        <v>261</v>
      </c>
      <c r="D15" s="30" t="s">
        <v>251</v>
      </c>
      <c r="E15" s="176">
        <f>Schedule!H86</f>
        <v>256.60000000000002</v>
      </c>
      <c r="F15" s="30" t="str">
        <f>Schedule!I86</f>
        <v>STR</v>
      </c>
      <c r="G15" s="153"/>
      <c r="H15" s="153" t="str">
        <f>IF(Schedule!K86="","",Schedule!K86)</f>
        <v/>
      </c>
      <c r="I15" s="153" t="str">
        <f>IF(Schedule!L86="","",Schedule!L86)</f>
        <v/>
      </c>
      <c r="J15" s="153" t="str">
        <f>IF(Schedule!M86="","",Schedule!M86)</f>
        <v/>
      </c>
      <c r="K15" s="153" t="str">
        <f>IF(Schedule!N86="","",Schedule!N86)</f>
        <v/>
      </c>
      <c r="L15" s="153" t="str">
        <f>IF(Schedule!O86="","",Schedule!O86)</f>
        <v/>
      </c>
      <c r="M15" s="153" t="s">
        <v>278</v>
      </c>
      <c r="N15" s="201"/>
    </row>
    <row r="16" spans="1:28" x14ac:dyDescent="0.25">
      <c r="A16" s="157"/>
      <c r="B16" s="30"/>
      <c r="C16" s="30" t="s">
        <v>301</v>
      </c>
      <c r="D16" s="30" t="s">
        <v>306</v>
      </c>
      <c r="E16" s="176"/>
      <c r="F16" s="30"/>
      <c r="G16" s="153"/>
      <c r="H16" s="153"/>
      <c r="I16" s="153"/>
      <c r="J16" s="153"/>
      <c r="K16" s="153"/>
      <c r="L16" s="153"/>
      <c r="M16" s="153"/>
      <c r="N16" s="201"/>
    </row>
    <row r="17" spans="1:14" x14ac:dyDescent="0.25">
      <c r="A17" s="157"/>
      <c r="B17" s="30"/>
      <c r="C17" s="30">
        <v>2</v>
      </c>
      <c r="D17" s="30" t="s">
        <v>302</v>
      </c>
      <c r="E17" s="176"/>
      <c r="F17" s="30"/>
      <c r="G17" s="153" t="str">
        <f>IF(Schedule!J95="","",Schedule!J95)</f>
        <v/>
      </c>
      <c r="H17" s="153" t="str">
        <f>IF(Schedule!K95="","",Schedule!K95)</f>
        <v/>
      </c>
      <c r="I17" s="153" t="str">
        <f>IF(Schedule!L95="","",Schedule!L95)</f>
        <v/>
      </c>
      <c r="J17" s="153" t="str">
        <f>IF(Schedule!M95="","",Schedule!M95)</f>
        <v/>
      </c>
      <c r="K17" s="153" t="str">
        <f>IF(Schedule!N95="","",Schedule!N95)</f>
        <v/>
      </c>
      <c r="L17" s="153" t="str">
        <f>IF(Schedule!O95="","",Schedule!O95)</f>
        <v/>
      </c>
      <c r="M17" s="153" t="str">
        <f>IF(Schedule!P95="","",Schedule!P95)</f>
        <v/>
      </c>
      <c r="N17" s="201"/>
    </row>
    <row r="18" spans="1:14" x14ac:dyDescent="0.25">
      <c r="A18" s="157" t="s">
        <v>260</v>
      </c>
      <c r="B18" s="30" t="str">
        <f>Schedule!B96</f>
        <v>F603</v>
      </c>
      <c r="C18" s="30" t="s">
        <v>261</v>
      </c>
      <c r="D18" s="30" t="s">
        <v>251</v>
      </c>
      <c r="E18" s="176">
        <f>Schedule!H96</f>
        <v>295</v>
      </c>
      <c r="F18" s="30" t="str">
        <f>Schedule!I96</f>
        <v>STR</v>
      </c>
      <c r="G18" s="153" t="str">
        <f>IF(Schedule!J96="","",Schedule!J96)</f>
        <v/>
      </c>
      <c r="H18" s="153" t="str">
        <f>IF(Schedule!K96="","",Schedule!K96)</f>
        <v/>
      </c>
      <c r="I18" s="153" t="str">
        <f>IF(Schedule!L96="","",Schedule!L96)</f>
        <v/>
      </c>
      <c r="J18" s="153" t="str">
        <f>IF(Schedule!M96="","",Schedule!M96)</f>
        <v/>
      </c>
      <c r="K18" s="153" t="str">
        <f>IF(Schedule!N96="","",Schedule!N96)</f>
        <v/>
      </c>
      <c r="L18" s="153" t="str">
        <f>IF(Schedule!O96="","",Schedule!O96)</f>
        <v/>
      </c>
      <c r="M18" s="153" t="s">
        <v>309</v>
      </c>
      <c r="N18" s="201"/>
    </row>
    <row r="19" spans="1:14" x14ac:dyDescent="0.25">
      <c r="A19" s="157"/>
      <c r="B19" s="30"/>
      <c r="C19" s="30">
        <v>7</v>
      </c>
      <c r="D19" s="30" t="s">
        <v>303</v>
      </c>
      <c r="E19" s="176"/>
      <c r="F19" s="30"/>
      <c r="G19" s="153"/>
      <c r="H19" s="153" t="str">
        <f>IF(Schedule!K98="","",Schedule!K98)</f>
        <v/>
      </c>
      <c r="I19" s="153" t="str">
        <f>IF(Schedule!L98="","",Schedule!L98)</f>
        <v/>
      </c>
      <c r="J19" s="153" t="str">
        <f>IF(Schedule!M98="","",Schedule!M98)</f>
        <v/>
      </c>
      <c r="K19" s="153" t="str">
        <f>IF(Schedule!N98="","",Schedule!N98)</f>
        <v/>
      </c>
      <c r="L19" s="153" t="str">
        <f>IF(Schedule!O98="","",Schedule!O98)</f>
        <v/>
      </c>
      <c r="M19" s="153" t="str">
        <f>IF(Schedule!P98="","",Schedule!P98)</f>
        <v/>
      </c>
      <c r="N19" s="201"/>
    </row>
    <row r="20" spans="1:14" x14ac:dyDescent="0.25">
      <c r="A20" s="157" t="s">
        <v>189</v>
      </c>
      <c r="B20" s="30" t="s">
        <v>314</v>
      </c>
      <c r="C20" s="30">
        <v>2</v>
      </c>
      <c r="D20" s="30" t="s">
        <v>315</v>
      </c>
      <c r="E20" s="176">
        <v>58</v>
      </c>
      <c r="F20" s="30" t="s">
        <v>80</v>
      </c>
      <c r="G20" s="153"/>
      <c r="H20" s="153"/>
      <c r="I20" s="153"/>
      <c r="J20" s="153"/>
      <c r="K20" s="153"/>
      <c r="L20" s="153"/>
      <c r="M20" s="153"/>
      <c r="N20" s="201"/>
    </row>
    <row r="21" spans="1:14" x14ac:dyDescent="0.25">
      <c r="A21" s="157"/>
      <c r="B21" s="30" t="s">
        <v>320</v>
      </c>
      <c r="C21" s="30">
        <v>2</v>
      </c>
      <c r="D21" s="30" t="s">
        <v>316</v>
      </c>
      <c r="E21" s="176">
        <v>29</v>
      </c>
      <c r="F21" s="30" t="s">
        <v>80</v>
      </c>
      <c r="G21" s="153"/>
      <c r="H21" s="153"/>
      <c r="I21" s="153"/>
      <c r="J21" s="153"/>
      <c r="K21" s="153"/>
      <c r="L21" s="153"/>
      <c r="M21" s="153"/>
      <c r="N21" s="201"/>
    </row>
    <row r="22" spans="1:14" x14ac:dyDescent="0.25">
      <c r="A22" s="157"/>
      <c r="B22" s="30" t="s">
        <v>321</v>
      </c>
      <c r="C22" s="30">
        <v>2</v>
      </c>
      <c r="D22" s="30" t="s">
        <v>302</v>
      </c>
      <c r="E22" s="176">
        <v>37</v>
      </c>
      <c r="F22" s="30" t="s">
        <v>80</v>
      </c>
      <c r="G22" s="153"/>
      <c r="H22" s="153"/>
      <c r="I22" s="153"/>
      <c r="J22" s="153"/>
      <c r="K22" s="153"/>
      <c r="L22" s="153"/>
      <c r="M22" s="153"/>
      <c r="N22" s="201"/>
    </row>
    <row r="23" spans="1:14" x14ac:dyDescent="0.25">
      <c r="A23" s="157" t="s">
        <v>189</v>
      </c>
      <c r="B23" s="30" t="s">
        <v>324</v>
      </c>
      <c r="C23" s="30">
        <v>34</v>
      </c>
      <c r="D23" s="30" t="s">
        <v>317</v>
      </c>
      <c r="E23" s="176">
        <v>400</v>
      </c>
      <c r="F23" s="30">
        <v>2</v>
      </c>
      <c r="G23" s="153" t="s">
        <v>319</v>
      </c>
      <c r="H23" s="153" t="s">
        <v>307</v>
      </c>
      <c r="I23" s="153" t="s">
        <v>319</v>
      </c>
      <c r="J23" s="153" t="str">
        <f>IF(Schedule!M101="","",Schedule!M101)</f>
        <v/>
      </c>
      <c r="K23" s="153" t="str">
        <f>IF(Schedule!N101="","",Schedule!N101)</f>
        <v/>
      </c>
      <c r="L23" s="153" t="str">
        <f>IF(Schedule!O101="","",Schedule!O101)</f>
        <v/>
      </c>
      <c r="M23" s="153" t="str">
        <f>IF(Schedule!P101="","",Schedule!P101)</f>
        <v/>
      </c>
      <c r="N23" s="201"/>
    </row>
    <row r="24" spans="1:14" x14ac:dyDescent="0.25">
      <c r="A24" s="157"/>
      <c r="B24" s="30" t="str">
        <f>Schedule!B99</f>
        <v>F610</v>
      </c>
      <c r="C24" s="30">
        <f>Schedule!F99</f>
        <v>14</v>
      </c>
      <c r="D24" s="30" t="str">
        <f>Schedule!G99</f>
        <v>7'-10''</v>
      </c>
      <c r="E24" s="176">
        <f>Schedule!H99</f>
        <v>164.79999999999998</v>
      </c>
      <c r="F24" s="30">
        <f>IF(Schedule!I99="","",Schedule!I99)</f>
        <v>19</v>
      </c>
      <c r="G24" s="153" t="s">
        <v>119</v>
      </c>
      <c r="H24" s="153" t="s">
        <v>310</v>
      </c>
      <c r="I24" s="153" t="s">
        <v>310</v>
      </c>
      <c r="J24" s="153" t="str">
        <f>IF(Schedule!M101="","",Schedule!M101)</f>
        <v/>
      </c>
      <c r="K24" s="153" t="str">
        <f>IF(Schedule!N101="","",Schedule!N101)</f>
        <v/>
      </c>
      <c r="L24" s="153" t="str">
        <f>IF(Schedule!O101="","",Schedule!O101)</f>
        <v/>
      </c>
      <c r="M24" s="153" t="str">
        <f>IF(Schedule!P101="","",Schedule!P101)</f>
        <v/>
      </c>
      <c r="N24" s="201"/>
    </row>
    <row r="25" spans="1:14" x14ac:dyDescent="0.25">
      <c r="A25" s="157"/>
      <c r="B25" s="30" t="str">
        <f>Schedule!B100</f>
        <v>F611</v>
      </c>
      <c r="C25" s="30">
        <f>Schedule!F100</f>
        <v>14</v>
      </c>
      <c r="D25" s="30" t="str">
        <f>Schedule!G100</f>
        <v>7'-10 1/4''</v>
      </c>
      <c r="E25" s="176">
        <f>Schedule!H100</f>
        <v>165.2</v>
      </c>
      <c r="F25" s="30">
        <v>19</v>
      </c>
      <c r="G25" s="153" t="s">
        <v>119</v>
      </c>
      <c r="H25" s="153" t="s">
        <v>311</v>
      </c>
      <c r="I25" s="153" t="s">
        <v>312</v>
      </c>
      <c r="J25" s="153" t="str">
        <f>IF(Schedule!M99="","",Schedule!M99)</f>
        <v/>
      </c>
      <c r="K25" s="153" t="str">
        <f>IF(Schedule!N99="","",Schedule!N99)</f>
        <v/>
      </c>
      <c r="L25" s="153" t="str">
        <f>IF(Schedule!O99="","",Schedule!O99)</f>
        <v/>
      </c>
      <c r="M25" s="153" t="str">
        <f>IF(Schedule!P99="","",Schedule!P99)</f>
        <v/>
      </c>
      <c r="N25" s="201"/>
    </row>
    <row r="26" spans="1:14" x14ac:dyDescent="0.25">
      <c r="A26" s="157" t="s">
        <v>189</v>
      </c>
      <c r="B26" s="30" t="s">
        <v>322</v>
      </c>
      <c r="C26" s="30">
        <v>2</v>
      </c>
      <c r="D26" s="30" t="s">
        <v>317</v>
      </c>
      <c r="E26" s="176">
        <v>24</v>
      </c>
      <c r="F26" s="30">
        <v>19</v>
      </c>
      <c r="G26" s="153"/>
      <c r="H26" s="153"/>
      <c r="I26" s="153"/>
      <c r="J26" s="153"/>
      <c r="K26" s="153"/>
      <c r="L26" s="153"/>
      <c r="M26" s="153"/>
      <c r="N26" s="201"/>
    </row>
    <row r="27" spans="1:14" x14ac:dyDescent="0.25">
      <c r="A27" s="157"/>
      <c r="B27" s="30" t="s">
        <v>323</v>
      </c>
      <c r="C27" s="30">
        <v>2</v>
      </c>
      <c r="D27" s="30" t="s">
        <v>318</v>
      </c>
      <c r="E27" s="176">
        <v>24</v>
      </c>
      <c r="F27" s="30">
        <v>19</v>
      </c>
      <c r="G27" s="153"/>
      <c r="H27" s="153"/>
      <c r="I27" s="153"/>
      <c r="J27" s="153"/>
      <c r="K27" s="153"/>
      <c r="L27" s="153"/>
      <c r="M27" s="153"/>
      <c r="N27" s="201"/>
    </row>
    <row r="28" spans="1:14" ht="15.75" thickBot="1" x14ac:dyDescent="0.3">
      <c r="A28" s="157"/>
      <c r="B28" s="30" t="str">
        <f>Schedule!B101</f>
        <v>F704</v>
      </c>
      <c r="C28" s="30">
        <f>Schedule!F101</f>
        <v>70</v>
      </c>
      <c r="D28" s="30" t="s">
        <v>313</v>
      </c>
      <c r="E28" s="176">
        <v>1216</v>
      </c>
      <c r="F28" s="30" t="s">
        <v>80</v>
      </c>
      <c r="G28" s="153" t="str">
        <f>IF(Schedule!J100="","",Schedule!J100)</f>
        <v/>
      </c>
      <c r="H28" s="153" t="str">
        <f>IF(Schedule!K100="","",Schedule!K100)</f>
        <v/>
      </c>
      <c r="I28" s="153" t="str">
        <f>IF(Schedule!L100="","",Schedule!L100)</f>
        <v/>
      </c>
      <c r="J28" s="153" t="str">
        <f>IF(Schedule!M100="","",Schedule!M100)</f>
        <v/>
      </c>
      <c r="K28" s="153" t="str">
        <f>IF(Schedule!N100="","",Schedule!N100)</f>
        <v/>
      </c>
      <c r="L28" s="153" t="str">
        <f>IF(Schedule!O100="","",Schedule!O100)</f>
        <v/>
      </c>
      <c r="M28" s="153" t="str">
        <f>IF(Schedule!P100="","",Schedule!P100)</f>
        <v/>
      </c>
      <c r="N28" s="201"/>
    </row>
    <row r="29" spans="1:14" ht="15.75" thickBot="1" x14ac:dyDescent="0.3">
      <c r="A29" s="157" t="s">
        <v>189</v>
      </c>
      <c r="B29" s="136"/>
      <c r="C29" s="137"/>
      <c r="D29" s="140" t="s">
        <v>249</v>
      </c>
      <c r="E29" s="188">
        <f>SUM(E7:E28)</f>
        <v>3178</v>
      </c>
      <c r="F29" s="136"/>
      <c r="G29" s="137"/>
      <c r="H29" s="137"/>
      <c r="I29" s="137"/>
      <c r="J29" s="137"/>
      <c r="K29" s="137"/>
      <c r="L29" s="137"/>
      <c r="M29" s="138"/>
      <c r="N29" s="201"/>
    </row>
    <row r="30" spans="1:14" ht="15.75" thickBot="1" x14ac:dyDescent="0.3">
      <c r="A30" s="157"/>
      <c r="B30" s="205" t="s">
        <v>345</v>
      </c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7"/>
      <c r="N30" s="201"/>
    </row>
    <row r="31" spans="1:14" ht="14.25" customHeight="1" x14ac:dyDescent="0.25">
      <c r="A31" s="157"/>
      <c r="B31" s="30" t="s">
        <v>325</v>
      </c>
      <c r="C31" s="30">
        <v>47</v>
      </c>
      <c r="D31" s="30" t="s">
        <v>333</v>
      </c>
      <c r="E31" s="30">
        <v>547</v>
      </c>
      <c r="F31" s="30">
        <v>1</v>
      </c>
      <c r="G31" s="30" t="s">
        <v>340</v>
      </c>
      <c r="H31" s="30" t="s">
        <v>341</v>
      </c>
      <c r="I31" s="30"/>
      <c r="J31" s="30"/>
      <c r="K31" s="30"/>
      <c r="L31" s="30"/>
      <c r="M31" s="30"/>
      <c r="N31" s="201"/>
    </row>
    <row r="32" spans="1:14" x14ac:dyDescent="0.25">
      <c r="A32" s="157"/>
      <c r="B32" s="54"/>
      <c r="C32" s="54">
        <v>2</v>
      </c>
      <c r="D32" s="54" t="s">
        <v>334</v>
      </c>
      <c r="E32" s="30"/>
      <c r="F32" s="54"/>
      <c r="G32" s="54"/>
      <c r="H32" s="54"/>
      <c r="I32" s="54"/>
      <c r="J32" s="54"/>
      <c r="K32" s="54"/>
      <c r="L32" s="54"/>
      <c r="M32" s="54"/>
      <c r="N32" s="201"/>
    </row>
    <row r="33" spans="1:14" x14ac:dyDescent="0.25">
      <c r="A33" s="157"/>
      <c r="B33" s="54" t="s">
        <v>326</v>
      </c>
      <c r="C33" s="54" t="s">
        <v>261</v>
      </c>
      <c r="D33" s="54" t="s">
        <v>251</v>
      </c>
      <c r="E33" s="54">
        <v>165</v>
      </c>
      <c r="F33" s="54" t="s">
        <v>80</v>
      </c>
      <c r="G33" s="54"/>
      <c r="H33" s="54"/>
      <c r="I33" s="54"/>
      <c r="J33" s="54"/>
      <c r="K33" s="54"/>
      <c r="L33" s="54"/>
      <c r="M33" s="54" t="s">
        <v>309</v>
      </c>
      <c r="N33" s="201"/>
    </row>
    <row r="34" spans="1:14" x14ac:dyDescent="0.25">
      <c r="A34" s="157"/>
      <c r="B34" s="54"/>
      <c r="C34" s="54" t="s">
        <v>332</v>
      </c>
      <c r="D34" s="54" t="s">
        <v>335</v>
      </c>
      <c r="E34" s="30"/>
      <c r="F34" s="54"/>
      <c r="G34" s="54"/>
      <c r="H34" s="54"/>
      <c r="I34" s="54"/>
      <c r="J34" s="54"/>
      <c r="K34" s="54"/>
      <c r="L34" s="54"/>
      <c r="M34" s="54"/>
      <c r="N34" s="201"/>
    </row>
    <row r="35" spans="1:14" x14ac:dyDescent="0.25">
      <c r="A35" s="157"/>
      <c r="B35" s="54" t="s">
        <v>327</v>
      </c>
      <c r="C35" s="54">
        <v>26</v>
      </c>
      <c r="D35" s="54" t="s">
        <v>335</v>
      </c>
      <c r="E35" s="54">
        <v>305</v>
      </c>
      <c r="F35" s="54" t="s">
        <v>80</v>
      </c>
      <c r="G35" s="54"/>
      <c r="H35" s="54"/>
      <c r="I35" s="54"/>
      <c r="J35" s="54"/>
      <c r="K35" s="54"/>
      <c r="L35" s="54"/>
      <c r="M35" s="54"/>
      <c r="N35" s="201"/>
    </row>
    <row r="36" spans="1:14" x14ac:dyDescent="0.25">
      <c r="A36" s="157"/>
      <c r="B36" s="54" t="s">
        <v>328</v>
      </c>
      <c r="C36" s="54">
        <v>16</v>
      </c>
      <c r="D36" s="54" t="s">
        <v>336</v>
      </c>
      <c r="E36" s="30">
        <v>330</v>
      </c>
      <c r="F36" s="54" t="s">
        <v>80</v>
      </c>
      <c r="G36" s="54"/>
      <c r="H36" s="54"/>
      <c r="I36" s="54"/>
      <c r="J36" s="54"/>
      <c r="K36" s="54"/>
      <c r="L36" s="54"/>
      <c r="M36" s="54"/>
      <c r="N36" s="201"/>
    </row>
    <row r="37" spans="1:14" x14ac:dyDescent="0.25">
      <c r="A37" s="157"/>
      <c r="B37" s="54" t="s">
        <v>329</v>
      </c>
      <c r="C37" s="54">
        <v>8</v>
      </c>
      <c r="D37" s="54" t="s">
        <v>337</v>
      </c>
      <c r="E37" s="30">
        <v>116</v>
      </c>
      <c r="F37" s="54" t="s">
        <v>80</v>
      </c>
      <c r="G37" s="54"/>
      <c r="H37" s="54"/>
      <c r="I37" s="54"/>
      <c r="J37" s="54"/>
      <c r="K37" s="54"/>
      <c r="L37" s="54"/>
      <c r="M37" s="54"/>
      <c r="N37" s="201"/>
    </row>
    <row r="38" spans="1:14" x14ac:dyDescent="0.25">
      <c r="A38" s="157"/>
      <c r="B38" s="54"/>
      <c r="C38" s="54">
        <v>2</v>
      </c>
      <c r="D38" s="54" t="s">
        <v>111</v>
      </c>
      <c r="E38" s="30"/>
      <c r="F38" s="54"/>
      <c r="G38" s="54"/>
      <c r="H38" s="54"/>
      <c r="I38" s="54"/>
      <c r="J38" s="54"/>
      <c r="K38" s="54"/>
      <c r="L38" s="54"/>
      <c r="M38" s="54"/>
      <c r="N38" s="201"/>
    </row>
    <row r="39" spans="1:14" x14ac:dyDescent="0.25">
      <c r="A39" s="157"/>
      <c r="B39" s="54" t="s">
        <v>330</v>
      </c>
      <c r="C39" s="54" t="s">
        <v>261</v>
      </c>
      <c r="D39" s="54" t="s">
        <v>251</v>
      </c>
      <c r="E39" s="30">
        <v>59</v>
      </c>
      <c r="F39" s="54" t="s">
        <v>80</v>
      </c>
      <c r="G39" s="54"/>
      <c r="H39" s="54"/>
      <c r="I39" s="54"/>
      <c r="J39" s="54"/>
      <c r="K39" s="54"/>
      <c r="L39" s="54"/>
      <c r="M39" s="54" t="s">
        <v>344</v>
      </c>
      <c r="N39" s="201"/>
    </row>
    <row r="40" spans="1:14" x14ac:dyDescent="0.25">
      <c r="A40" s="157"/>
      <c r="B40" s="54"/>
      <c r="C40" s="54" t="s">
        <v>300</v>
      </c>
      <c r="D40" s="54" t="s">
        <v>338</v>
      </c>
      <c r="E40" s="30"/>
      <c r="F40" s="54"/>
      <c r="G40" s="54"/>
      <c r="H40" s="54"/>
      <c r="I40" s="54"/>
      <c r="J40" s="54"/>
      <c r="K40" s="54"/>
      <c r="L40" s="54"/>
      <c r="M40" s="54"/>
      <c r="N40" s="201"/>
    </row>
    <row r="41" spans="1:14" ht="15.75" thickBot="1" x14ac:dyDescent="0.3">
      <c r="A41" s="157"/>
      <c r="B41" s="54" t="s">
        <v>331</v>
      </c>
      <c r="C41" s="54">
        <v>4</v>
      </c>
      <c r="D41" s="54" t="s">
        <v>339</v>
      </c>
      <c r="E41" s="30">
        <v>30</v>
      </c>
      <c r="F41" s="54">
        <v>19</v>
      </c>
      <c r="G41" s="54" t="s">
        <v>342</v>
      </c>
      <c r="H41" s="54" t="s">
        <v>343</v>
      </c>
      <c r="I41" s="54" t="s">
        <v>296</v>
      </c>
      <c r="J41" s="54"/>
      <c r="K41" s="54"/>
      <c r="L41" s="54"/>
      <c r="M41" s="54"/>
      <c r="N41" s="201"/>
    </row>
    <row r="42" spans="1:14" ht="15.75" thickBot="1" x14ac:dyDescent="0.3">
      <c r="A42" s="157"/>
      <c r="B42" s="189"/>
      <c r="C42" s="190"/>
      <c r="D42" s="140" t="s">
        <v>249</v>
      </c>
      <c r="E42" s="191">
        <f>SUM(E31:E41)</f>
        <v>1552</v>
      </c>
      <c r="F42" s="189"/>
      <c r="G42" s="190"/>
      <c r="H42" s="190"/>
      <c r="I42" s="190"/>
      <c r="J42" s="190"/>
      <c r="K42" s="190"/>
      <c r="L42" s="190"/>
      <c r="M42" s="191"/>
      <c r="N42" s="201"/>
    </row>
    <row r="43" spans="1:14" ht="15.75" thickBot="1" x14ac:dyDescent="0.3">
      <c r="A43" s="157"/>
      <c r="B43" s="205" t="s">
        <v>346</v>
      </c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7"/>
      <c r="N43" s="201"/>
    </row>
    <row r="44" spans="1:14" x14ac:dyDescent="0.25">
      <c r="A44" s="157"/>
      <c r="B44" s="142" t="s">
        <v>347</v>
      </c>
      <c r="C44" s="143">
        <v>24</v>
      </c>
      <c r="D44" s="144" t="s">
        <v>350</v>
      </c>
      <c r="E44" s="143">
        <v>78</v>
      </c>
      <c r="F44" s="145">
        <v>1</v>
      </c>
      <c r="G44" s="143" t="s">
        <v>307</v>
      </c>
      <c r="H44" s="143" t="s">
        <v>353</v>
      </c>
      <c r="I44" s="142"/>
      <c r="J44" s="143"/>
      <c r="K44" s="143"/>
      <c r="L44" s="143"/>
      <c r="M44" s="143"/>
      <c r="N44" s="201"/>
    </row>
    <row r="45" spans="1:14" x14ac:dyDescent="0.25">
      <c r="A45" s="157"/>
      <c r="B45" s="196" t="s">
        <v>348</v>
      </c>
      <c r="C45" s="54">
        <v>12</v>
      </c>
      <c r="D45" s="194" t="s">
        <v>351</v>
      </c>
      <c r="E45" s="54">
        <v>65</v>
      </c>
      <c r="F45" s="195">
        <v>2</v>
      </c>
      <c r="G45" s="54" t="s">
        <v>353</v>
      </c>
      <c r="H45" s="54" t="s">
        <v>164</v>
      </c>
      <c r="I45" s="196" t="s">
        <v>353</v>
      </c>
      <c r="J45" s="54"/>
      <c r="K45" s="54"/>
      <c r="L45" s="54"/>
      <c r="M45" s="54"/>
      <c r="N45" s="201"/>
    </row>
    <row r="46" spans="1:14" ht="15.75" thickBot="1" x14ac:dyDescent="0.3">
      <c r="A46" s="157"/>
      <c r="B46" s="196" t="s">
        <v>349</v>
      </c>
      <c r="C46" s="54">
        <v>6</v>
      </c>
      <c r="D46" s="194" t="s">
        <v>352</v>
      </c>
      <c r="E46" s="54">
        <v>73</v>
      </c>
      <c r="F46" s="195" t="s">
        <v>80</v>
      </c>
      <c r="G46" s="54"/>
      <c r="H46" s="54"/>
      <c r="I46" s="196"/>
      <c r="J46" s="54"/>
      <c r="K46" s="54"/>
      <c r="L46" s="54"/>
      <c r="M46" s="54"/>
      <c r="N46" s="201"/>
    </row>
    <row r="47" spans="1:14" ht="15.75" thickBot="1" x14ac:dyDescent="0.3">
      <c r="A47" s="157"/>
      <c r="B47" s="189"/>
      <c r="C47" s="190"/>
      <c r="D47" s="140" t="s">
        <v>249</v>
      </c>
      <c r="E47" s="191">
        <f>SUM(E44:E46)</f>
        <v>216</v>
      </c>
      <c r="F47" s="189"/>
      <c r="G47" s="190"/>
      <c r="H47" s="190"/>
      <c r="I47" s="190"/>
      <c r="J47" s="190"/>
      <c r="K47" s="190"/>
      <c r="L47" s="190"/>
      <c r="M47" s="191"/>
    </row>
    <row r="48" spans="1:14" ht="15.75" thickBot="1" x14ac:dyDescent="0.3">
      <c r="A48" s="157" t="str">
        <f>Schedule!A68</f>
        <v>SER</v>
      </c>
      <c r="B48" s="205" t="s">
        <v>253</v>
      </c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7"/>
      <c r="N48" s="185"/>
    </row>
    <row r="49" spans="1:14" x14ac:dyDescent="0.25">
      <c r="A49" s="157"/>
      <c r="B49" s="150" t="str">
        <f>Schedule!B19</f>
        <v>D401</v>
      </c>
      <c r="C49" s="30">
        <f>Schedule!F19</f>
        <v>32</v>
      </c>
      <c r="D49" s="151" t="str">
        <f>Schedule!G19</f>
        <v>4'-7''</v>
      </c>
      <c r="E49" s="176">
        <f>Schedule!H19</f>
        <v>98</v>
      </c>
      <c r="F49" s="152">
        <f>Schedule!I19</f>
        <v>1</v>
      </c>
      <c r="G49" s="146" t="s">
        <v>364</v>
      </c>
      <c r="H49" s="146" t="s">
        <v>366</v>
      </c>
      <c r="I49" s="150" t="str">
        <f>IF(Schedule!L19="","",Schedule!L19)</f>
        <v/>
      </c>
      <c r="J49" s="30" t="str">
        <f>IF(Schedule!M19="","",Schedule!M19)</f>
        <v/>
      </c>
      <c r="K49" s="30" t="str">
        <f>IF(Schedule!N19="","",Schedule!N19)</f>
        <v/>
      </c>
      <c r="L49" s="30" t="str">
        <f>IF(Schedule!O19="","",Schedule!O19)</f>
        <v/>
      </c>
      <c r="M49" s="30" t="str">
        <f>IF(Schedule!P19="","",Schedule!P19)</f>
        <v/>
      </c>
      <c r="N49" s="185"/>
    </row>
    <row r="50" spans="1:14" x14ac:dyDescent="0.25">
      <c r="A50" s="157" t="str">
        <f>Schedule!A74</f>
        <v>LLH</v>
      </c>
      <c r="B50" s="147" t="str">
        <f>Schedule!B20</f>
        <v>D402</v>
      </c>
      <c r="C50" s="146">
        <f>Schedule!F20</f>
        <v>32</v>
      </c>
      <c r="D50" s="148" t="str">
        <f>Schedule!G20</f>
        <v>3'-9''</v>
      </c>
      <c r="E50" s="197">
        <f>Schedule!H20</f>
        <v>80.199999999999989</v>
      </c>
      <c r="F50" s="149">
        <f>Schedule!I20</f>
        <v>1</v>
      </c>
      <c r="G50" s="146" t="s">
        <v>365</v>
      </c>
      <c r="H50" s="146" t="s">
        <v>366</v>
      </c>
      <c r="I50" s="147" t="str">
        <f>IF(Schedule!L20="","",Schedule!L20)</f>
        <v/>
      </c>
      <c r="J50" s="146" t="str">
        <f>IF(Schedule!M20="","",Schedule!M20)</f>
        <v/>
      </c>
      <c r="K50" s="146" t="str">
        <f>IF(Schedule!N20="","",Schedule!N20)</f>
        <v/>
      </c>
      <c r="L50" s="146" t="str">
        <f>IF(Schedule!O20="","",Schedule!O20)</f>
        <v/>
      </c>
      <c r="M50" s="146" t="str">
        <f>IF(Schedule!P20="","",Schedule!P20)</f>
        <v/>
      </c>
      <c r="N50" s="185"/>
    </row>
    <row r="51" spans="1:14" x14ac:dyDescent="0.25">
      <c r="A51" s="157"/>
      <c r="B51" s="147" t="str">
        <f>Schedule!B21</f>
        <v>D403</v>
      </c>
      <c r="C51" s="146">
        <f>Schedule!F21</f>
        <v>50</v>
      </c>
      <c r="D51" s="148" t="str">
        <f>Schedule!G21</f>
        <v>8'-7''</v>
      </c>
      <c r="E51" s="197">
        <f>Schedule!H21</f>
        <v>286.70000000000005</v>
      </c>
      <c r="F51" s="149" t="str">
        <f>Schedule!I21</f>
        <v>STR</v>
      </c>
      <c r="G51" s="146" t="str">
        <f>IF(Schedule!J21="","",Schedule!J21)</f>
        <v/>
      </c>
      <c r="H51" s="146" t="str">
        <f>IF(Schedule!K21="","",Schedule!K21)</f>
        <v/>
      </c>
      <c r="I51" s="147" t="str">
        <f>IF(Schedule!L21="","",Schedule!L21)</f>
        <v/>
      </c>
      <c r="J51" s="146" t="str">
        <f>IF(Schedule!M21="","",Schedule!M21)</f>
        <v/>
      </c>
      <c r="K51" s="146" t="str">
        <f>IF(Schedule!N21="","",Schedule!N21)</f>
        <v/>
      </c>
      <c r="L51" s="146" t="str">
        <f>IF(Schedule!O21="","",Schedule!O21)</f>
        <v/>
      </c>
      <c r="M51" s="146" t="str">
        <f>IF(Schedule!P21="","",Schedule!P21)</f>
        <v/>
      </c>
      <c r="N51" s="185"/>
    </row>
    <row r="52" spans="1:14" x14ac:dyDescent="0.25">
      <c r="A52" s="157" t="str">
        <f>Schedule!A76</f>
        <v>SER</v>
      </c>
      <c r="B52" s="128" t="str">
        <f>Schedule!B22</f>
        <v>D404</v>
      </c>
      <c r="C52" s="54">
        <f>Schedule!F22</f>
        <v>11</v>
      </c>
      <c r="D52" s="129" t="str">
        <f>Schedule!G22</f>
        <v>9'-3''</v>
      </c>
      <c r="E52" s="198">
        <f>Schedule!H22</f>
        <v>68</v>
      </c>
      <c r="F52" s="130" t="str">
        <f>Schedule!I22</f>
        <v>STR</v>
      </c>
      <c r="G52" s="54" t="str">
        <f>IF(Schedule!J22="","",Schedule!J22)</f>
        <v/>
      </c>
      <c r="H52" s="54" t="str">
        <f>IF(Schedule!K22="","",Schedule!K22)</f>
        <v/>
      </c>
      <c r="I52" s="128" t="str">
        <f>IF(Schedule!L22="","",Schedule!L22)</f>
        <v/>
      </c>
      <c r="J52" s="54" t="str">
        <f>IF(Schedule!M22="","",Schedule!M22)</f>
        <v/>
      </c>
      <c r="K52" s="54" t="str">
        <f>IF(Schedule!N22="","",Schedule!N22)</f>
        <v/>
      </c>
      <c r="L52" s="54" t="str">
        <f>IF(Schedule!O22="","",Schedule!O22)</f>
        <v/>
      </c>
      <c r="M52" s="54" t="str">
        <f>IF(Schedule!P22="","",Schedule!P22)</f>
        <v/>
      </c>
      <c r="N52" s="185"/>
    </row>
    <row r="53" spans="1:14" x14ac:dyDescent="0.25">
      <c r="A53" s="157"/>
      <c r="B53" s="147" t="str">
        <f>Schedule!B24</f>
        <v>D405</v>
      </c>
      <c r="C53" s="146">
        <f>Schedule!F24</f>
        <v>10</v>
      </c>
      <c r="D53" s="148" t="str">
        <f>Schedule!G24</f>
        <v>48'-5''</v>
      </c>
      <c r="E53" s="197">
        <f>Schedule!H24</f>
        <v>323.5</v>
      </c>
      <c r="F53" s="149" t="str">
        <f>Schedule!I24</f>
        <v>STR</v>
      </c>
      <c r="G53" s="146" t="str">
        <f>IF(Schedule!J24="","",Schedule!J24)</f>
        <v/>
      </c>
      <c r="H53" s="146" t="str">
        <f>IF(Schedule!K24="","",Schedule!K24)</f>
        <v/>
      </c>
      <c r="I53" s="147" t="str">
        <f>IF(Schedule!L24="","",Schedule!L24)</f>
        <v/>
      </c>
      <c r="J53" s="146" t="str">
        <f>IF(Schedule!M24="","",Schedule!M24)</f>
        <v/>
      </c>
      <c r="K53" s="146" t="str">
        <f>IF(Schedule!N24="","",Schedule!N24)</f>
        <v/>
      </c>
      <c r="L53" s="146" t="str">
        <f>IF(Schedule!O24="","",Schedule!O24)</f>
        <v/>
      </c>
      <c r="M53" s="146" t="str">
        <f>IF(Schedule!P24="","",Schedule!P24)</f>
        <v/>
      </c>
      <c r="N53" s="185"/>
    </row>
    <row r="54" spans="1:14" x14ac:dyDescent="0.25">
      <c r="B54" s="147" t="str">
        <f>Schedule!B25</f>
        <v>D406</v>
      </c>
      <c r="C54" s="146">
        <f>Schedule!F25</f>
        <v>10</v>
      </c>
      <c r="D54" s="148" t="str">
        <f>Schedule!G25</f>
        <v>46'-5''</v>
      </c>
      <c r="E54" s="197">
        <f>Schedule!H25</f>
        <v>310.10000000000002</v>
      </c>
      <c r="F54" s="149" t="str">
        <f>Schedule!I25</f>
        <v>STR</v>
      </c>
      <c r="G54" s="146" t="str">
        <f>IF(Schedule!J25="","",Schedule!J25)</f>
        <v/>
      </c>
      <c r="H54" s="146" t="str">
        <f>IF(Schedule!K25="","",Schedule!K25)</f>
        <v/>
      </c>
      <c r="I54" s="147" t="str">
        <f>IF(Schedule!L25="","",Schedule!L25)</f>
        <v/>
      </c>
      <c r="J54" s="146" t="str">
        <f>IF(Schedule!M25="","",Schedule!M25)</f>
        <v/>
      </c>
      <c r="K54" s="146" t="str">
        <f>IF(Schedule!N25="","",Schedule!N25)</f>
        <v/>
      </c>
      <c r="L54" s="146" t="str">
        <f>IF(Schedule!O25="","",Schedule!O25)</f>
        <v/>
      </c>
      <c r="M54" s="146" t="str">
        <f>IF(Schedule!P25="","",Schedule!P25)</f>
        <v/>
      </c>
      <c r="N54" s="185"/>
    </row>
    <row r="55" spans="1:14" x14ac:dyDescent="0.25">
      <c r="B55" s="128" t="str">
        <f>Schedule!B26</f>
        <v>D407</v>
      </c>
      <c r="C55" s="54">
        <f>Schedule!F26</f>
        <v>12</v>
      </c>
      <c r="D55" s="129" t="str">
        <f>Schedule!G26</f>
        <v>16'-7"</v>
      </c>
      <c r="E55" s="198">
        <f>Schedule!H26</f>
        <v>133</v>
      </c>
      <c r="F55" s="130" t="str">
        <f>Schedule!I26</f>
        <v>STR</v>
      </c>
      <c r="G55" s="54" t="str">
        <f>IF(Schedule!J26="","",Schedule!J26)</f>
        <v/>
      </c>
      <c r="H55" s="54" t="str">
        <f>IF(Schedule!K26="","",Schedule!K26)</f>
        <v/>
      </c>
      <c r="I55" s="128" t="str">
        <f>IF(Schedule!L26="","",Schedule!L26)</f>
        <v/>
      </c>
      <c r="J55" s="54" t="str">
        <f>IF(Schedule!M26="","",Schedule!M26)</f>
        <v/>
      </c>
      <c r="K55" s="54" t="str">
        <f>IF(Schedule!N26="","",Schedule!N26)</f>
        <v/>
      </c>
      <c r="L55" s="54" t="str">
        <f>IF(Schedule!O26="","",Schedule!O26)</f>
        <v/>
      </c>
      <c r="M55" s="54" t="str">
        <f>IF(Schedule!P26="","",Schedule!P26)</f>
        <v/>
      </c>
      <c r="N55" s="185"/>
    </row>
    <row r="56" spans="1:14" x14ac:dyDescent="0.25">
      <c r="B56" s="128" t="str">
        <f>Schedule!B27</f>
        <v>D408</v>
      </c>
      <c r="C56" s="54">
        <f>Schedule!F27</f>
        <v>12</v>
      </c>
      <c r="D56" s="129" t="str">
        <f>Schedule!G27</f>
        <v>14'-9''</v>
      </c>
      <c r="E56" s="198">
        <f>Schedule!H27</f>
        <v>118.3</v>
      </c>
      <c r="F56" s="130" t="str">
        <f>Schedule!I27</f>
        <v>STR</v>
      </c>
      <c r="G56" s="54" t="str">
        <f>IF(Schedule!J27="","",Schedule!J27)</f>
        <v/>
      </c>
      <c r="H56" s="54" t="str">
        <f>IF(Schedule!K27="","",Schedule!K27)</f>
        <v/>
      </c>
      <c r="I56" s="128" t="str">
        <f>IF(Schedule!L27="","",Schedule!L27)</f>
        <v/>
      </c>
      <c r="J56" s="54" t="str">
        <f>IF(Schedule!M27="","",Schedule!M27)</f>
        <v/>
      </c>
      <c r="K56" s="54" t="str">
        <f>IF(Schedule!N27="","",Schedule!N27)</f>
        <v/>
      </c>
      <c r="L56" s="54" t="str">
        <f>IF(Schedule!O27="","",Schedule!O27)</f>
        <v/>
      </c>
      <c r="M56" s="54" t="str">
        <f>IF(Schedule!P27="","",Schedule!P27)</f>
        <v/>
      </c>
      <c r="N56" s="185"/>
    </row>
    <row r="57" spans="1:14" x14ac:dyDescent="0.25">
      <c r="B57" s="128" t="str">
        <f>Schedule!B28</f>
        <v>D409</v>
      </c>
      <c r="C57" s="54">
        <f>Schedule!F28</f>
        <v>24</v>
      </c>
      <c r="D57" s="129" t="str">
        <f>Schedule!G28</f>
        <v>4'-2''</v>
      </c>
      <c r="E57" s="198">
        <f>Schedule!H28</f>
        <v>66.8</v>
      </c>
      <c r="F57" s="130">
        <f>Schedule!I28</f>
        <v>1</v>
      </c>
      <c r="G57" s="54" t="s">
        <v>367</v>
      </c>
      <c r="H57" s="54" t="s">
        <v>368</v>
      </c>
      <c r="I57" s="128" t="str">
        <f>IF(Schedule!L28="","",Schedule!L28)</f>
        <v/>
      </c>
      <c r="J57" s="54" t="str">
        <f>IF(Schedule!M28="","",Schedule!M28)</f>
        <v/>
      </c>
      <c r="K57" s="54" t="str">
        <f>IF(Schedule!N28="","",Schedule!N28)</f>
        <v/>
      </c>
      <c r="L57" s="54" t="str">
        <f>IF(Schedule!O28="","",Schedule!O28)</f>
        <v/>
      </c>
      <c r="M57" s="54" t="str">
        <f>IF(Schedule!P28="","",Schedule!P28)</f>
        <v/>
      </c>
      <c r="N57" s="185"/>
    </row>
    <row r="58" spans="1:14" x14ac:dyDescent="0.25">
      <c r="B58" s="128" t="str">
        <f>Schedule!B29</f>
        <v>D410</v>
      </c>
      <c r="C58" s="54">
        <f>Schedule!F29</f>
        <v>50</v>
      </c>
      <c r="D58" s="129" t="str">
        <f>Schedule!G29</f>
        <v>9'-3''</v>
      </c>
      <c r="E58" s="198">
        <f>Schedule!H29</f>
        <v>309</v>
      </c>
      <c r="F58" s="130" t="str">
        <f>Schedule!I29</f>
        <v>STR</v>
      </c>
      <c r="G58" s="54" t="str">
        <f>IF(Schedule!J29="","",Schedule!J29)</f>
        <v/>
      </c>
      <c r="H58" s="54" t="str">
        <f>IF(Schedule!K29="","",Schedule!K29)</f>
        <v/>
      </c>
      <c r="I58" s="128" t="str">
        <f>IF(Schedule!L29="","",Schedule!L29)</f>
        <v/>
      </c>
      <c r="J58" s="54" t="str">
        <f>IF(Schedule!M29="","",Schedule!M29)</f>
        <v/>
      </c>
      <c r="K58" s="54" t="str">
        <f>IF(Schedule!N29="","",Schedule!N29)</f>
        <v/>
      </c>
      <c r="L58" s="54" t="str">
        <f>IF(Schedule!O29="","",Schedule!O29)</f>
        <v/>
      </c>
      <c r="M58" s="54" t="str">
        <f>IF(Schedule!P29="","",Schedule!P29)</f>
        <v/>
      </c>
      <c r="N58" s="185"/>
    </row>
    <row r="59" spans="1:14" x14ac:dyDescent="0.25">
      <c r="B59" s="147" t="str">
        <f>Schedule!B37</f>
        <v>D604</v>
      </c>
      <c r="C59" s="146">
        <f>Schedule!F37</f>
        <v>11</v>
      </c>
      <c r="D59" s="148" t="str">
        <f>Schedule!G37</f>
        <v>9'-3''</v>
      </c>
      <c r="E59" s="197">
        <f>Schedule!H37</f>
        <v>152.9</v>
      </c>
      <c r="F59" s="149" t="str">
        <f>Schedule!I37</f>
        <v>STR</v>
      </c>
      <c r="G59" s="146" t="str">
        <f>IF(Schedule!J37="","",Schedule!J37)</f>
        <v/>
      </c>
      <c r="H59" s="146" t="str">
        <f>IF(Schedule!K37="","",Schedule!K37)</f>
        <v/>
      </c>
      <c r="I59" s="147" t="str">
        <f>IF(Schedule!L37="","",Schedule!L37)</f>
        <v/>
      </c>
      <c r="J59" s="146" t="str">
        <f>IF(Schedule!M37="","",Schedule!M37)</f>
        <v/>
      </c>
      <c r="K59" s="146" t="str">
        <f>IF(Schedule!N37="","",Schedule!N37)</f>
        <v/>
      </c>
      <c r="L59" s="146" t="str">
        <f>IF(Schedule!O37="","",Schedule!O37)</f>
        <v/>
      </c>
      <c r="M59" s="146" t="str">
        <f>IF(Schedule!P37="","",Schedule!P37)</f>
        <v/>
      </c>
      <c r="N59" s="185"/>
    </row>
    <row r="60" spans="1:14" x14ac:dyDescent="0.25">
      <c r="B60" s="147" t="str">
        <f>Schedule!B31</f>
        <v>D413</v>
      </c>
      <c r="C60" s="146">
        <f>Schedule!F31</f>
        <v>11</v>
      </c>
      <c r="D60" s="148" t="str">
        <f>Schedule!G31</f>
        <v>3'-8''</v>
      </c>
      <c r="E60" s="197">
        <f>Schedule!H31</f>
        <v>27</v>
      </c>
      <c r="F60" s="149">
        <f>Schedule!I31</f>
        <v>1</v>
      </c>
      <c r="G60" s="54" t="s">
        <v>367</v>
      </c>
      <c r="H60" s="146" t="s">
        <v>369</v>
      </c>
      <c r="I60" s="147" t="str">
        <f>IF(Schedule!L31="","",Schedule!L31)</f>
        <v/>
      </c>
      <c r="J60" s="146" t="str">
        <f>IF(Schedule!M31="","",Schedule!M31)</f>
        <v/>
      </c>
      <c r="K60" s="146" t="str">
        <f>IF(Schedule!N31="","",Schedule!N31)</f>
        <v/>
      </c>
      <c r="L60" s="146" t="str">
        <f>IF(Schedule!O31="","",Schedule!O31)</f>
        <v/>
      </c>
      <c r="M60" s="146" t="str">
        <f>IF(Schedule!P31="","",Schedule!P31)</f>
        <v/>
      </c>
      <c r="N60" s="185"/>
    </row>
    <row r="61" spans="1:14" ht="15.75" thickBot="1" x14ac:dyDescent="0.3">
      <c r="B61" s="147" t="str">
        <f>Schedule!B38</f>
        <v>D613</v>
      </c>
      <c r="C61" s="146">
        <f>Schedule!F38</f>
        <v>11</v>
      </c>
      <c r="D61" s="148" t="str">
        <f>Schedule!G38</f>
        <v>5'-6''</v>
      </c>
      <c r="E61" s="197">
        <f>Schedule!H38</f>
        <v>90.899999999999991</v>
      </c>
      <c r="F61" s="149">
        <f>Schedule!I38</f>
        <v>1</v>
      </c>
      <c r="G61" s="146" t="s">
        <v>307</v>
      </c>
      <c r="H61" s="146"/>
      <c r="I61" s="147" t="str">
        <f>IF(Schedule!L38="","",Schedule!L38)</f>
        <v/>
      </c>
      <c r="J61" s="146" t="str">
        <f>IF(Schedule!M38="","",Schedule!M38)</f>
        <v/>
      </c>
      <c r="K61" s="146" t="str">
        <f>IF(Schedule!N38="","",Schedule!N38)</f>
        <v/>
      </c>
      <c r="L61" s="146" t="str">
        <f>IF(Schedule!O38="","",Schedule!O38)</f>
        <v/>
      </c>
      <c r="M61" s="146" t="str">
        <f>IF(Schedule!P38="","",Schedule!P38)</f>
        <v/>
      </c>
      <c r="N61" s="185"/>
    </row>
    <row r="62" spans="1:14" ht="15.75" thickBot="1" x14ac:dyDescent="0.3">
      <c r="B62" s="132"/>
      <c r="C62" s="133"/>
      <c r="D62" s="140" t="s">
        <v>249</v>
      </c>
      <c r="E62" s="188">
        <f>SUM(E49:E61)</f>
        <v>2064.4</v>
      </c>
      <c r="F62" s="132"/>
      <c r="G62" s="133"/>
      <c r="H62" s="133"/>
      <c r="I62" s="133"/>
      <c r="J62" s="133"/>
      <c r="K62" s="133"/>
      <c r="L62" s="133"/>
      <c r="M62" s="134"/>
      <c r="N62" s="185"/>
    </row>
    <row r="63" spans="1:14" x14ac:dyDescent="0.25">
      <c r="N63" s="185"/>
    </row>
    <row r="64" spans="1:14" x14ac:dyDescent="0.25">
      <c r="N64" s="185"/>
    </row>
    <row r="65" spans="14:14" x14ac:dyDescent="0.25">
      <c r="N65" s="185"/>
    </row>
    <row r="66" spans="14:14" x14ac:dyDescent="0.25">
      <c r="N66" s="185"/>
    </row>
    <row r="67" spans="14:14" x14ac:dyDescent="0.25">
      <c r="N67" s="185"/>
    </row>
    <row r="68" spans="14:14" x14ac:dyDescent="0.25">
      <c r="N68" s="185"/>
    </row>
    <row r="69" spans="14:14" x14ac:dyDescent="0.25">
      <c r="N69" s="157"/>
    </row>
  </sheetData>
  <mergeCells count="18">
    <mergeCell ref="B48:M48"/>
    <mergeCell ref="B30:M30"/>
    <mergeCell ref="B43:M43"/>
    <mergeCell ref="AB3:AB4"/>
    <mergeCell ref="B6:M6"/>
    <mergeCell ref="B1:B4"/>
    <mergeCell ref="D1:D4"/>
    <mergeCell ref="E1:E4"/>
    <mergeCell ref="F1:F4"/>
    <mergeCell ref="K3:K4"/>
    <mergeCell ref="L3:L4"/>
    <mergeCell ref="M3:M4"/>
    <mergeCell ref="C2:C4"/>
    <mergeCell ref="G3:G4"/>
    <mergeCell ref="H3:H4"/>
    <mergeCell ref="I3:I4"/>
    <mergeCell ref="J3:J4"/>
    <mergeCell ref="G1:M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A34B-CD09-4891-8363-2075EE7C41F8}">
  <sheetPr codeName="Sheet15"/>
  <dimension ref="B1:AU103"/>
  <sheetViews>
    <sheetView tabSelected="1" workbookViewId="0">
      <selection activeCell="B1" sqref="B1:N63"/>
    </sheetView>
  </sheetViews>
  <sheetFormatPr defaultRowHeight="15" x14ac:dyDescent="0.25"/>
  <cols>
    <col min="4" max="4" width="11.140625" customWidth="1"/>
    <col min="6" max="6" width="6" customWidth="1"/>
    <col min="7" max="7" width="11.42578125" customWidth="1"/>
    <col min="8" max="8" width="11.28515625" customWidth="1"/>
    <col min="9" max="9" width="13.42578125" customWidth="1"/>
    <col min="10" max="10" width="6.85546875" customWidth="1"/>
    <col min="11" max="11" width="6.42578125" customWidth="1"/>
    <col min="12" max="12" width="6.7109375" customWidth="1"/>
    <col min="14" max="14" width="9.140625" style="35"/>
  </cols>
  <sheetData>
    <row r="1" spans="2:47" ht="15.75" customHeight="1" thickBot="1" x14ac:dyDescent="0.3">
      <c r="B1" s="204" t="s">
        <v>44</v>
      </c>
      <c r="C1" s="131" t="s">
        <v>248</v>
      </c>
      <c r="D1" s="204" t="s">
        <v>45</v>
      </c>
      <c r="E1" s="204" t="s">
        <v>46</v>
      </c>
      <c r="F1" s="208" t="s">
        <v>47</v>
      </c>
      <c r="G1" s="209" t="s">
        <v>48</v>
      </c>
      <c r="H1" s="210"/>
      <c r="I1" s="210"/>
      <c r="J1" s="210"/>
      <c r="K1" s="210"/>
      <c r="L1" s="210"/>
      <c r="M1" s="210"/>
      <c r="N1" s="211"/>
      <c r="O1" s="157"/>
      <c r="P1" s="157"/>
    </row>
    <row r="2" spans="2:47" ht="15.75" thickBot="1" x14ac:dyDescent="0.3">
      <c r="B2" s="204"/>
      <c r="C2" s="204" t="s">
        <v>49</v>
      </c>
      <c r="D2" s="204"/>
      <c r="E2" s="204"/>
      <c r="F2" s="208"/>
      <c r="G2" s="212"/>
      <c r="H2" s="213"/>
      <c r="I2" s="213"/>
      <c r="J2" s="213"/>
      <c r="K2" s="213"/>
      <c r="L2" s="213"/>
      <c r="M2" s="213"/>
      <c r="N2" s="214"/>
      <c r="O2" s="157"/>
      <c r="P2" s="157"/>
      <c r="AJ2" s="139"/>
      <c r="AK2" s="139"/>
      <c r="AL2" s="215" t="s">
        <v>91</v>
      </c>
      <c r="AM2" s="216"/>
      <c r="AN2" s="217"/>
    </row>
    <row r="3" spans="2:47" ht="15.75" customHeight="1" thickBot="1" x14ac:dyDescent="0.3">
      <c r="B3" s="204"/>
      <c r="C3" s="204"/>
      <c r="D3" s="204"/>
      <c r="E3" s="204"/>
      <c r="F3" s="208"/>
      <c r="G3" s="204" t="s">
        <v>20</v>
      </c>
      <c r="H3" s="204" t="s">
        <v>33</v>
      </c>
      <c r="I3" s="204" t="s">
        <v>22</v>
      </c>
      <c r="J3" s="204" t="s">
        <v>19</v>
      </c>
      <c r="K3" s="204" t="s">
        <v>50</v>
      </c>
      <c r="L3" s="204" t="s">
        <v>51</v>
      </c>
      <c r="M3" s="204" t="s">
        <v>52</v>
      </c>
      <c r="N3" s="204" t="s">
        <v>290</v>
      </c>
      <c r="AJ3" s="183"/>
      <c r="AK3" s="183"/>
      <c r="AL3" s="218"/>
      <c r="AM3" s="219"/>
      <c r="AN3" s="220"/>
      <c r="AO3" s="204" t="s">
        <v>20</v>
      </c>
      <c r="AP3" s="204" t="s">
        <v>33</v>
      </c>
      <c r="AQ3" s="204" t="s">
        <v>22</v>
      </c>
      <c r="AR3" s="204" t="s">
        <v>19</v>
      </c>
      <c r="AS3" s="204" t="s">
        <v>50</v>
      </c>
      <c r="AT3" s="204" t="s">
        <v>51</v>
      </c>
      <c r="AU3" s="204" t="s">
        <v>52</v>
      </c>
    </row>
    <row r="4" spans="2:47" ht="15.75" customHeight="1" thickBot="1" x14ac:dyDescent="0.3">
      <c r="B4" s="204"/>
      <c r="C4" s="204"/>
      <c r="D4" s="204"/>
      <c r="E4" s="204"/>
      <c r="F4" s="208"/>
      <c r="G4" s="204"/>
      <c r="H4" s="204"/>
      <c r="I4" s="204"/>
      <c r="J4" s="204"/>
      <c r="K4" s="204"/>
      <c r="L4" s="204"/>
      <c r="M4" s="204"/>
      <c r="N4" s="204"/>
      <c r="AJ4" s="157"/>
      <c r="AK4" s="157"/>
      <c r="AO4" s="204"/>
      <c r="AP4" s="204"/>
      <c r="AQ4" s="204"/>
      <c r="AR4" s="204"/>
      <c r="AS4" s="204"/>
      <c r="AT4" s="204"/>
      <c r="AU4" s="204"/>
    </row>
    <row r="5" spans="2:47" ht="5.25" customHeight="1" thickBot="1" x14ac:dyDescent="0.3">
      <c r="B5" s="135"/>
      <c r="C5" s="135"/>
      <c r="D5" s="135"/>
      <c r="E5" s="135"/>
      <c r="F5" s="29"/>
      <c r="G5" s="135"/>
      <c r="H5" s="135"/>
      <c r="I5" s="135"/>
      <c r="J5" s="135"/>
      <c r="K5" s="135"/>
      <c r="L5" s="135"/>
      <c r="M5" s="135"/>
      <c r="N5" s="200"/>
      <c r="AJ5" s="137"/>
      <c r="AK5" s="137"/>
      <c r="AL5" s="180" t="s">
        <v>81</v>
      </c>
      <c r="AM5" s="181" t="s">
        <v>82</v>
      </c>
      <c r="AN5" s="182" t="s">
        <v>83</v>
      </c>
    </row>
    <row r="6" spans="2:47" ht="15.75" thickBot="1" x14ac:dyDescent="0.3">
      <c r="B6" s="205" t="s">
        <v>183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7"/>
      <c r="AJ6" s="151" t="str">
        <f>BarChart!G49</f>
        <v>1'-11"</v>
      </c>
      <c r="AK6" s="184" t="str">
        <f>BarChart!H49</f>
        <v>2'-9"</v>
      </c>
      <c r="AL6" s="64" t="e">
        <f t="shared" ref="AL6:AL23" si="0">ROUNDDOWN(AJ6,0)</f>
        <v>#VALUE!</v>
      </c>
      <c r="AM6" s="53" t="e">
        <f t="shared" ref="AM6:AM23" si="1">ROUNDDOWN((AJ6-AL6)*12,0)</f>
        <v>#VALUE!</v>
      </c>
      <c r="AN6" s="59" t="e">
        <f t="shared" ref="AN6:AN23" si="2">((AJ6-AL6)*12)-AM6</f>
        <v>#VALUE!</v>
      </c>
    </row>
    <row r="7" spans="2:47" x14ac:dyDescent="0.25">
      <c r="B7" s="30" t="str">
        <f>Schedule!B40</f>
        <v>C401</v>
      </c>
      <c r="C7" s="30">
        <f>Schedule!F40</f>
        <v>220</v>
      </c>
      <c r="D7" s="30" t="str">
        <f>Schedule!G40</f>
        <v>37'-0''</v>
      </c>
      <c r="E7" s="176">
        <f>Schedule!H40</f>
        <v>5437.6</v>
      </c>
      <c r="F7" s="30" t="str">
        <f>Schedule!I40</f>
        <v>STR</v>
      </c>
      <c r="G7" s="153" t="str">
        <f>IF(Schedule!J40="","",Schedule!J40)</f>
        <v/>
      </c>
      <c r="H7" s="153" t="str">
        <f>IF(Schedule!K40="","",Schedule!K40)</f>
        <v/>
      </c>
      <c r="I7" s="153" t="str">
        <f>IF(Schedule!L40="","",Schedule!L40)</f>
        <v/>
      </c>
      <c r="J7" s="153" t="str">
        <f>IF(Schedule!M40="","",Schedule!M40)</f>
        <v/>
      </c>
      <c r="K7" s="153" t="str">
        <f>IF(Schedule!N40="","",Schedule!N40)</f>
        <v/>
      </c>
      <c r="L7" s="153" t="str">
        <f>IF(Schedule!O40="","",Schedule!O40)</f>
        <v/>
      </c>
      <c r="M7" s="153" t="str">
        <f>IF(Schedule!P40="","",Schedule!P40)</f>
        <v/>
      </c>
      <c r="N7" s="186"/>
      <c r="AJ7" s="151" t="str">
        <f>BarChart!G50</f>
        <v>1'-1"</v>
      </c>
      <c r="AK7" s="184" t="str">
        <f>BarChart!H50</f>
        <v>2'-9"</v>
      </c>
      <c r="AL7" s="64" t="e">
        <f t="shared" si="0"/>
        <v>#VALUE!</v>
      </c>
      <c r="AM7" s="53" t="e">
        <f t="shared" si="1"/>
        <v>#VALUE!</v>
      </c>
      <c r="AN7" s="59" t="e">
        <f t="shared" si="2"/>
        <v>#VALUE!</v>
      </c>
    </row>
    <row r="8" spans="2:47" x14ac:dyDescent="0.25">
      <c r="B8" s="30" t="str">
        <f>Schedule!B41</f>
        <v>C402</v>
      </c>
      <c r="C8" s="30">
        <f>Schedule!F41</f>
        <v>55</v>
      </c>
      <c r="D8" s="30" t="str">
        <f>Schedule!G41</f>
        <v>5'-6''</v>
      </c>
      <c r="E8" s="176">
        <f>Schedule!H41</f>
        <v>202.1</v>
      </c>
      <c r="F8" s="30" t="str">
        <f>Schedule!I41</f>
        <v>STR</v>
      </c>
      <c r="G8" s="153" t="str">
        <f>IF(Schedule!J41="","",Schedule!J41)</f>
        <v/>
      </c>
      <c r="H8" s="153" t="str">
        <f>IF(Schedule!K41="","",Schedule!K41)</f>
        <v/>
      </c>
      <c r="I8" s="153" t="str">
        <f>IF(Schedule!L41="","",Schedule!L41)</f>
        <v/>
      </c>
      <c r="J8" s="153" t="str">
        <f>IF(Schedule!M41="","",Schedule!M41)</f>
        <v/>
      </c>
      <c r="K8" s="153" t="str">
        <f>IF(Schedule!N41="","",Schedule!N41)</f>
        <v/>
      </c>
      <c r="L8" s="153" t="str">
        <f>IF(Schedule!O41="","",Schedule!O41)</f>
        <v/>
      </c>
      <c r="M8" s="153" t="str">
        <f>IF(Schedule!P41="","",Schedule!P41)</f>
        <v/>
      </c>
      <c r="N8" s="153"/>
      <c r="AJ8" s="151" t="str">
        <f>BarChart!G51</f>
        <v/>
      </c>
      <c r="AK8" s="184" t="str">
        <f>BarChart!H51</f>
        <v/>
      </c>
      <c r="AL8" s="64"/>
      <c r="AM8" s="53"/>
      <c r="AN8" s="59"/>
    </row>
    <row r="9" spans="2:47" x14ac:dyDescent="0.25">
      <c r="B9" s="30" t="str">
        <f>Schedule!B42</f>
        <v>C403</v>
      </c>
      <c r="C9" s="30">
        <f>Schedule!F42</f>
        <v>55</v>
      </c>
      <c r="D9" s="30" t="str">
        <f>Schedule!G42</f>
        <v>24'-7''</v>
      </c>
      <c r="E9" s="176">
        <f>Schedule!H42</f>
        <v>903.2</v>
      </c>
      <c r="F9" s="30" t="str">
        <f>Schedule!I42</f>
        <v>STR</v>
      </c>
      <c r="G9" s="153" t="str">
        <f>IF(Schedule!J42="","",Schedule!J42)</f>
        <v/>
      </c>
      <c r="H9" s="153" t="str">
        <f>IF(Schedule!K42="","",Schedule!K42)</f>
        <v/>
      </c>
      <c r="I9" s="153" t="str">
        <f>IF(Schedule!L42="","",Schedule!L42)</f>
        <v/>
      </c>
      <c r="J9" s="153" t="str">
        <f>IF(Schedule!M42="","",Schedule!M42)</f>
        <v/>
      </c>
      <c r="K9" s="153" t="str">
        <f>IF(Schedule!N42="","",Schedule!N42)</f>
        <v/>
      </c>
      <c r="L9" s="153" t="str">
        <f>IF(Schedule!O42="","",Schedule!O42)</f>
        <v/>
      </c>
      <c r="M9" s="153" t="str">
        <f>IF(Schedule!P42="","",Schedule!P42)</f>
        <v/>
      </c>
      <c r="N9" s="153"/>
      <c r="AJ9" s="151" t="str">
        <f>BarChart!G52</f>
        <v/>
      </c>
      <c r="AK9" s="184" t="str">
        <f>BarChart!H52</f>
        <v/>
      </c>
      <c r="AL9" s="64"/>
      <c r="AM9" s="53"/>
      <c r="AN9" s="59"/>
    </row>
    <row r="10" spans="2:47" x14ac:dyDescent="0.25">
      <c r="B10" s="30" t="str">
        <f>Schedule!B43</f>
        <v>C404</v>
      </c>
      <c r="C10" s="30">
        <f>Schedule!F43</f>
        <v>422</v>
      </c>
      <c r="D10" s="30" t="str">
        <f>Schedule!G43</f>
        <v>11'-8''</v>
      </c>
      <c r="E10" s="176">
        <f>Schedule!H43</f>
        <v>3288.7999999999997</v>
      </c>
      <c r="F10" s="30" t="str">
        <f>Schedule!I43</f>
        <v>STR</v>
      </c>
      <c r="G10" s="153" t="str">
        <f>IF(Schedule!J43="","",Schedule!J43)</f>
        <v/>
      </c>
      <c r="H10" s="153" t="str">
        <f>IF(Schedule!K43="","",Schedule!K43)</f>
        <v/>
      </c>
      <c r="I10" s="153" t="str">
        <f>IF(Schedule!L43="","",Schedule!L43)</f>
        <v/>
      </c>
      <c r="J10" s="153" t="str">
        <f>IF(Schedule!M43="","",Schedule!M43)</f>
        <v/>
      </c>
      <c r="K10" s="153" t="str">
        <f>IF(Schedule!N43="","",Schedule!N43)</f>
        <v/>
      </c>
      <c r="L10" s="153" t="str">
        <f>IF(Schedule!O43="","",Schedule!O43)</f>
        <v/>
      </c>
      <c r="M10" s="153" t="str">
        <f>IF(Schedule!P43="","",Schedule!P43)</f>
        <v/>
      </c>
      <c r="N10" s="153"/>
      <c r="AJ10" s="151" t="str">
        <f>BarChart!G53</f>
        <v/>
      </c>
      <c r="AK10" s="184" t="str">
        <f>BarChart!H53</f>
        <v/>
      </c>
      <c r="AL10" s="64"/>
      <c r="AM10" s="53"/>
      <c r="AN10" s="59"/>
    </row>
    <row r="11" spans="2:47" x14ac:dyDescent="0.25">
      <c r="B11" s="30" t="str">
        <f>Schedule!B45</f>
        <v>C601</v>
      </c>
      <c r="C11" s="30">
        <f>Schedule!F45</f>
        <v>64</v>
      </c>
      <c r="D11" s="30" t="str">
        <f>Schedule!G45</f>
        <v>38'-3''</v>
      </c>
      <c r="E11" s="176">
        <f>Schedule!H45</f>
        <v>3676.9</v>
      </c>
      <c r="F11" s="30" t="str">
        <f>Schedule!I45</f>
        <v>STR</v>
      </c>
      <c r="G11" s="153" t="str">
        <f>IF(Schedule!J45="","",Schedule!J45)</f>
        <v/>
      </c>
      <c r="H11" s="153" t="str">
        <f>IF(Schedule!K45="","",Schedule!K45)</f>
        <v/>
      </c>
      <c r="I11" s="153" t="str">
        <f>IF(Schedule!L45="","",Schedule!L45)</f>
        <v/>
      </c>
      <c r="J11" s="153" t="str">
        <f>IF(Schedule!M45="","",Schedule!M45)</f>
        <v/>
      </c>
      <c r="K11" s="153" t="str">
        <f>IF(Schedule!N45="","",Schedule!N45)</f>
        <v/>
      </c>
      <c r="L11" s="153" t="str">
        <f>IF(Schedule!O45="","",Schedule!O45)</f>
        <v/>
      </c>
      <c r="M11" s="153" t="str">
        <f>IF(Schedule!P45="","",Schedule!P45)</f>
        <v/>
      </c>
      <c r="N11" s="153"/>
      <c r="AJ11" s="151" t="str">
        <f>BarChart!G54</f>
        <v/>
      </c>
      <c r="AK11" s="184" t="str">
        <f>BarChart!H54</f>
        <v/>
      </c>
      <c r="AL11" s="64"/>
      <c r="AM11" s="53"/>
      <c r="AN11" s="59"/>
    </row>
    <row r="12" spans="2:47" x14ac:dyDescent="0.25">
      <c r="B12" s="30" t="str">
        <f>Schedule!B46</f>
        <v>C602</v>
      </c>
      <c r="C12" s="30">
        <f>Schedule!F46</f>
        <v>16</v>
      </c>
      <c r="D12" s="30" t="str">
        <f>Schedule!G46</f>
        <v>5'-6''</v>
      </c>
      <c r="E12" s="176">
        <f>Schedule!H46</f>
        <v>132.19999999999999</v>
      </c>
      <c r="F12" s="30" t="str">
        <f>Schedule!I46</f>
        <v>STR</v>
      </c>
      <c r="G12" s="153" t="str">
        <f>IF(Schedule!J46="","",Schedule!J46)</f>
        <v/>
      </c>
      <c r="H12" s="153" t="str">
        <f>IF(Schedule!K46="","",Schedule!K46)</f>
        <v/>
      </c>
      <c r="I12" s="153" t="str">
        <f>IF(Schedule!L46="","",Schedule!L46)</f>
        <v/>
      </c>
      <c r="J12" s="153" t="str">
        <f>IF(Schedule!M46="","",Schedule!M46)</f>
        <v/>
      </c>
      <c r="K12" s="153" t="str">
        <f>IF(Schedule!N46="","",Schedule!N46)</f>
        <v/>
      </c>
      <c r="L12" s="153" t="str">
        <f>IF(Schedule!O46="","",Schedule!O46)</f>
        <v/>
      </c>
      <c r="M12" s="153" t="str">
        <f>IF(Schedule!P46="","",Schedule!P46)</f>
        <v/>
      </c>
      <c r="N12" s="153"/>
      <c r="AJ12" s="151" t="str">
        <f>BarChart!G55</f>
        <v/>
      </c>
      <c r="AK12" s="184" t="str">
        <f>BarChart!H55</f>
        <v/>
      </c>
      <c r="AL12" s="64"/>
      <c r="AM12" s="53"/>
      <c r="AN12" s="59"/>
    </row>
    <row r="13" spans="2:47" x14ac:dyDescent="0.25">
      <c r="B13" s="30" t="str">
        <f>Schedule!B47</f>
        <v>C603</v>
      </c>
      <c r="C13" s="30">
        <f>Schedule!F47</f>
        <v>16</v>
      </c>
      <c r="D13" s="30" t="str">
        <f>Schedule!G47</f>
        <v>24'-7''</v>
      </c>
      <c r="E13" s="176">
        <f>Schedule!H47</f>
        <v>590.80000000000007</v>
      </c>
      <c r="F13" s="30" t="str">
        <f>Schedule!I47</f>
        <v>STR</v>
      </c>
      <c r="G13" s="153" t="str">
        <f>IF(Schedule!J47="","",Schedule!J47)</f>
        <v/>
      </c>
      <c r="H13" s="153" t="str">
        <f>IF(Schedule!K47="","",Schedule!K47)</f>
        <v/>
      </c>
      <c r="I13" s="153" t="str">
        <f>IF(Schedule!L47="","",Schedule!L47)</f>
        <v/>
      </c>
      <c r="J13" s="153" t="str">
        <f>IF(Schedule!M47="","",Schedule!M47)</f>
        <v/>
      </c>
      <c r="K13" s="153" t="str">
        <f>IF(Schedule!N47="","",Schedule!N47)</f>
        <v/>
      </c>
      <c r="L13" s="153" t="str">
        <f>IF(Schedule!O47="","",Schedule!O47)</f>
        <v/>
      </c>
      <c r="M13" s="153" t="str">
        <f>IF(Schedule!P47="","",Schedule!P47)</f>
        <v/>
      </c>
      <c r="N13" s="153"/>
      <c r="AJ13" s="151" t="str">
        <f>BarChart!G56</f>
        <v/>
      </c>
      <c r="AK13" s="184" t="str">
        <f>BarChart!H56</f>
        <v/>
      </c>
      <c r="AL13" s="64"/>
      <c r="AM13" s="53"/>
      <c r="AN13" s="59"/>
    </row>
    <row r="14" spans="2:47" x14ac:dyDescent="0.25">
      <c r="B14" s="30" t="str">
        <f>Schedule!B48</f>
        <v>C604</v>
      </c>
      <c r="C14" s="30">
        <f>Schedule!F48</f>
        <v>345</v>
      </c>
      <c r="D14" s="30" t="str">
        <f>Schedule!G48</f>
        <v>11'-8''</v>
      </c>
      <c r="E14" s="176">
        <f>Schedule!H48</f>
        <v>6045.6</v>
      </c>
      <c r="F14" s="30" t="str">
        <f>Schedule!I48</f>
        <v>STR</v>
      </c>
      <c r="G14" s="153"/>
      <c r="H14" s="153"/>
      <c r="I14" s="153"/>
      <c r="J14" s="153"/>
      <c r="K14" s="153"/>
      <c r="L14" s="153"/>
      <c r="M14" s="153"/>
      <c r="N14" s="153"/>
      <c r="AJ14" s="151" t="str">
        <f>BarChart!H57</f>
        <v>3'-5"</v>
      </c>
      <c r="AK14" s="184"/>
      <c r="AL14" s="64"/>
      <c r="AM14" s="53"/>
      <c r="AN14" s="59"/>
    </row>
    <row r="15" spans="2:47" x14ac:dyDescent="0.25">
      <c r="B15" s="30" t="str">
        <f>Schedule!B49</f>
        <v>C701</v>
      </c>
      <c r="C15" s="30">
        <f>Schedule!F49</f>
        <v>259</v>
      </c>
      <c r="D15" s="30" t="str">
        <f>Schedule!G49</f>
        <v>11'-8''</v>
      </c>
      <c r="E15" s="176">
        <f>Schedule!H49</f>
        <v>6176.3</v>
      </c>
      <c r="F15" s="30" t="str">
        <f>Schedule!I49</f>
        <v>STR</v>
      </c>
      <c r="G15" s="153"/>
      <c r="H15" s="153"/>
      <c r="I15" s="153"/>
      <c r="J15" s="153"/>
      <c r="K15" s="153"/>
      <c r="L15" s="153"/>
      <c r="M15" s="153"/>
      <c r="N15" s="153"/>
      <c r="AJ15" s="151" t="str">
        <f>BarChart!G58</f>
        <v/>
      </c>
      <c r="AK15" s="184" t="str">
        <f>BarChart!H58</f>
        <v/>
      </c>
      <c r="AL15" s="64"/>
      <c r="AM15" s="53"/>
      <c r="AN15" s="59"/>
    </row>
    <row r="16" spans="2:47" x14ac:dyDescent="0.25">
      <c r="B16" s="30" t="str">
        <f>Schedule!B50</f>
        <v>C411</v>
      </c>
      <c r="C16" s="30">
        <f>Schedule!F50</f>
        <v>388</v>
      </c>
      <c r="D16" s="30" t="str">
        <f>Schedule!G50</f>
        <v>6'-10''</v>
      </c>
      <c r="E16" s="176">
        <f>Schedule!H50</f>
        <v>1771.1</v>
      </c>
      <c r="F16" s="30" t="str">
        <f>Schedule!I50</f>
        <v>STR</v>
      </c>
      <c r="G16" s="153" t="str">
        <f>IF(Schedule!J50="","",Schedule!J50)</f>
        <v/>
      </c>
      <c r="H16" s="153" t="str">
        <f>IF(Schedule!K50="","",Schedule!K50)</f>
        <v/>
      </c>
      <c r="I16" s="153" t="str">
        <f>IF(Schedule!L50="","",Schedule!L50)</f>
        <v/>
      </c>
      <c r="J16" s="153" t="str">
        <f>IF(Schedule!M50="","",Schedule!M50)</f>
        <v/>
      </c>
      <c r="K16" s="153" t="str">
        <f>IF(Schedule!N50="","",Schedule!N50)</f>
        <v/>
      </c>
      <c r="L16" s="153" t="str">
        <f>IF(Schedule!O50="","",Schedule!O50)</f>
        <v/>
      </c>
      <c r="M16" s="153" t="str">
        <f>IF(Schedule!P50="","",Schedule!P50)</f>
        <v/>
      </c>
      <c r="N16" s="153"/>
      <c r="AJ16" s="151" t="str">
        <f>BarChart!G59</f>
        <v/>
      </c>
      <c r="AK16" s="184" t="str">
        <f>BarChart!H59</f>
        <v/>
      </c>
      <c r="AL16" s="64"/>
      <c r="AM16" s="53"/>
      <c r="AN16" s="59"/>
    </row>
    <row r="17" spans="2:40" x14ac:dyDescent="0.25">
      <c r="B17" s="30" t="str">
        <f>Schedule!B51</f>
        <v>C511</v>
      </c>
      <c r="C17" s="30">
        <f>Schedule!F51</f>
        <v>476</v>
      </c>
      <c r="D17" s="30" t="str">
        <f>Schedule!G51</f>
        <v>6'-10''</v>
      </c>
      <c r="E17" s="176">
        <f>Schedule!H51</f>
        <v>3392.6</v>
      </c>
      <c r="F17" s="30" t="str">
        <f>Schedule!I51</f>
        <v>STR</v>
      </c>
      <c r="G17" s="153" t="str">
        <f>IF(Schedule!J51="","",Schedule!J51)</f>
        <v/>
      </c>
      <c r="H17" s="153" t="str">
        <f>IF(Schedule!K51="","",Schedule!K51)</f>
        <v/>
      </c>
      <c r="I17" s="153" t="str">
        <f>IF(Schedule!L51="","",Schedule!L51)</f>
        <v/>
      </c>
      <c r="J17" s="153" t="str">
        <f>IF(Schedule!M51="","",Schedule!M51)</f>
        <v/>
      </c>
      <c r="K17" s="153" t="str">
        <f>IF(Schedule!N51="","",Schedule!N51)</f>
        <v/>
      </c>
      <c r="L17" s="153" t="str">
        <f>IF(Schedule!O51="","",Schedule!O51)</f>
        <v/>
      </c>
      <c r="M17" s="153" t="str">
        <f>IF(Schedule!P51="","",Schedule!P51)</f>
        <v/>
      </c>
      <c r="N17" s="153"/>
      <c r="AJ17" s="151" t="str">
        <f>BarChart!G60</f>
        <v>0'-10"</v>
      </c>
      <c r="AK17" s="184" t="str">
        <f>BarChart!H60</f>
        <v>2'-11</v>
      </c>
      <c r="AL17" s="64"/>
      <c r="AM17" s="53"/>
      <c r="AN17" s="59"/>
    </row>
    <row r="18" spans="2:40" x14ac:dyDescent="0.25">
      <c r="B18" s="30" t="str">
        <f>Schedule!B52</f>
        <v>C611</v>
      </c>
      <c r="C18" s="30">
        <f>Schedule!F52</f>
        <v>952</v>
      </c>
      <c r="D18" s="30" t="str">
        <f>Schedule!G52</f>
        <v>8'-0''</v>
      </c>
      <c r="E18" s="176">
        <f>Schedule!H52</f>
        <v>11439.300000000001</v>
      </c>
      <c r="F18" s="30">
        <v>1</v>
      </c>
      <c r="G18" s="153" t="str">
        <f>IF(Schedule!J52="","",Schedule!J52)</f>
        <v>4'-6"</v>
      </c>
      <c r="H18" s="153" t="str">
        <f>IF(Schedule!K52="","",Schedule!K52)</f>
        <v>3'-8"</v>
      </c>
      <c r="I18" s="153" t="str">
        <f>IF(Schedule!L52="","",Schedule!L52)</f>
        <v/>
      </c>
      <c r="J18" s="153" t="str">
        <f>IF(Schedule!M52="","",Schedule!M52)</f>
        <v/>
      </c>
      <c r="K18" s="153" t="str">
        <f>IF(Schedule!N52="","",Schedule!N52)</f>
        <v/>
      </c>
      <c r="L18" s="153" t="str">
        <f>IF(Schedule!O52="","",Schedule!O52)</f>
        <v/>
      </c>
      <c r="M18" s="153" t="str">
        <f>IF(Schedule!P52="","",Schedule!P52)</f>
        <v/>
      </c>
      <c r="N18" s="153"/>
      <c r="AJ18" s="151" t="str">
        <f>BarChart!G61</f>
        <v>1'-0"</v>
      </c>
      <c r="AK18" s="184">
        <f>BarChart!H61</f>
        <v>0</v>
      </c>
      <c r="AL18" s="64"/>
      <c r="AM18" s="53"/>
      <c r="AN18" s="59"/>
    </row>
    <row r="19" spans="2:40" x14ac:dyDescent="0.25">
      <c r="B19" s="30"/>
      <c r="C19" s="30">
        <v>2</v>
      </c>
      <c r="D19" s="30" t="s">
        <v>263</v>
      </c>
      <c r="E19" s="176"/>
      <c r="F19" s="30"/>
      <c r="G19" s="153" t="s">
        <v>265</v>
      </c>
      <c r="H19" s="153" t="s">
        <v>268</v>
      </c>
      <c r="I19" s="153"/>
      <c r="J19" s="153"/>
      <c r="K19" s="153"/>
      <c r="L19" s="153"/>
      <c r="M19" s="153"/>
      <c r="N19" s="153"/>
      <c r="AJ19" s="184"/>
      <c r="AK19" s="184"/>
      <c r="AL19" s="64">
        <f t="shared" si="0"/>
        <v>0</v>
      </c>
      <c r="AM19" s="53">
        <f t="shared" si="1"/>
        <v>0</v>
      </c>
      <c r="AN19" s="59">
        <f t="shared" si="2"/>
        <v>0</v>
      </c>
    </row>
    <row r="20" spans="2:40" x14ac:dyDescent="0.25">
      <c r="B20" s="30" t="str">
        <f>Schedule!B54</f>
        <v>C455</v>
      </c>
      <c r="C20" s="30" t="s">
        <v>261</v>
      </c>
      <c r="D20" s="30" t="s">
        <v>251</v>
      </c>
      <c r="E20" s="176">
        <v>71</v>
      </c>
      <c r="F20" s="30">
        <f>Schedule!I54</f>
        <v>25</v>
      </c>
      <c r="G20" s="153"/>
      <c r="H20" s="153"/>
      <c r="I20" s="153" t="s">
        <v>270</v>
      </c>
      <c r="J20" s="153"/>
      <c r="K20" s="153"/>
      <c r="L20" s="153"/>
      <c r="M20" s="153" t="s">
        <v>291</v>
      </c>
      <c r="N20" s="153" t="s">
        <v>292</v>
      </c>
      <c r="AJ20" s="184"/>
      <c r="AK20" s="184"/>
      <c r="AL20" s="64">
        <f t="shared" si="0"/>
        <v>0</v>
      </c>
      <c r="AM20" s="53">
        <f t="shared" si="1"/>
        <v>0</v>
      </c>
      <c r="AN20" s="59">
        <f t="shared" si="2"/>
        <v>0</v>
      </c>
    </row>
    <row r="21" spans="2:40" x14ac:dyDescent="0.25">
      <c r="B21" s="30"/>
      <c r="C21" s="30" t="s">
        <v>262</v>
      </c>
      <c r="D21" s="30" t="s">
        <v>264</v>
      </c>
      <c r="E21" s="176"/>
      <c r="F21" s="30"/>
      <c r="G21" s="153" t="s">
        <v>267</v>
      </c>
      <c r="H21" s="153" t="s">
        <v>269</v>
      </c>
      <c r="I21" s="153"/>
      <c r="J21" s="153"/>
      <c r="K21" s="153"/>
      <c r="L21" s="153"/>
      <c r="M21" s="153"/>
      <c r="N21" s="153"/>
      <c r="AJ21" s="184"/>
      <c r="AK21" s="184"/>
      <c r="AL21" s="64">
        <f t="shared" si="0"/>
        <v>0</v>
      </c>
      <c r="AM21" s="53">
        <f t="shared" si="1"/>
        <v>0</v>
      </c>
      <c r="AN21" s="59">
        <f t="shared" si="2"/>
        <v>0</v>
      </c>
    </row>
    <row r="22" spans="2:40" x14ac:dyDescent="0.25">
      <c r="B22" s="30"/>
      <c r="C22" s="30">
        <v>2</v>
      </c>
      <c r="D22" s="30" t="s">
        <v>263</v>
      </c>
      <c r="E22" s="176"/>
      <c r="F22" s="30"/>
      <c r="G22" s="153" t="s">
        <v>276</v>
      </c>
      <c r="H22" s="153" t="s">
        <v>278</v>
      </c>
      <c r="I22" s="153"/>
      <c r="J22" s="153"/>
      <c r="K22" s="153"/>
      <c r="L22" s="153"/>
      <c r="M22" s="153"/>
      <c r="N22" s="153"/>
      <c r="AJ22" s="157"/>
      <c r="AK22" s="157"/>
      <c r="AL22" s="64">
        <f t="shared" si="0"/>
        <v>0</v>
      </c>
      <c r="AM22" s="53">
        <f t="shared" si="1"/>
        <v>0</v>
      </c>
      <c r="AN22" s="59">
        <f t="shared" si="2"/>
        <v>0</v>
      </c>
    </row>
    <row r="23" spans="2:40" x14ac:dyDescent="0.25">
      <c r="B23" s="30" t="str">
        <f>Schedule!B55</f>
        <v>C456</v>
      </c>
      <c r="C23" s="30" t="s">
        <v>261</v>
      </c>
      <c r="D23" s="30" t="s">
        <v>251</v>
      </c>
      <c r="E23" s="176">
        <v>64</v>
      </c>
      <c r="F23" s="30">
        <f>Schedule!I55</f>
        <v>25</v>
      </c>
      <c r="G23" s="153"/>
      <c r="H23" s="153"/>
      <c r="I23" s="153" t="s">
        <v>280</v>
      </c>
      <c r="J23" s="153"/>
      <c r="K23" s="153"/>
      <c r="L23" s="153"/>
      <c r="M23" s="153" t="s">
        <v>293</v>
      </c>
      <c r="N23" s="153" t="s">
        <v>294</v>
      </c>
      <c r="AJ23" s="157"/>
      <c r="AK23" s="157"/>
      <c r="AL23" s="64">
        <f t="shared" si="0"/>
        <v>0</v>
      </c>
      <c r="AM23" s="53">
        <f t="shared" si="1"/>
        <v>0</v>
      </c>
      <c r="AN23" s="59">
        <f t="shared" si="2"/>
        <v>0</v>
      </c>
    </row>
    <row r="24" spans="2:40" x14ac:dyDescent="0.25">
      <c r="B24" s="30"/>
      <c r="C24" s="30">
        <v>15</v>
      </c>
      <c r="D24" s="30" t="s">
        <v>271</v>
      </c>
      <c r="E24" s="176"/>
      <c r="F24" s="30"/>
      <c r="G24" s="153" t="s">
        <v>277</v>
      </c>
      <c r="H24" s="153" t="s">
        <v>279</v>
      </c>
      <c r="I24" s="153"/>
      <c r="J24" s="153"/>
      <c r="K24" s="153"/>
      <c r="L24" s="153"/>
      <c r="M24" s="153"/>
      <c r="N24" s="153"/>
      <c r="AJ24" s="151">
        <f>IF(Schedule!J19="","",Schedule!J19)</f>
        <v>1.9167000000000001</v>
      </c>
      <c r="AK24" s="30">
        <f>IF(Schedule!K19="","",Schedule!K19)</f>
        <v>2.75</v>
      </c>
      <c r="AL24" s="64">
        <f>ROUNDDOWN(AJ24,0)</f>
        <v>1</v>
      </c>
      <c r="AM24" s="53">
        <f>ROUNDDOWN((AJ24-AL24)*12,0)</f>
        <v>11</v>
      </c>
      <c r="AN24" s="59">
        <f>((AJ24-AL24)*12)-AM24</f>
        <v>4.0000000000084412E-4</v>
      </c>
    </row>
    <row r="25" spans="2:40" x14ac:dyDescent="0.25">
      <c r="B25" s="30"/>
      <c r="C25" s="30">
        <v>1</v>
      </c>
      <c r="D25" s="30" t="s">
        <v>272</v>
      </c>
      <c r="E25" s="176"/>
      <c r="F25" s="30"/>
      <c r="G25" s="153" t="s">
        <v>281</v>
      </c>
      <c r="H25" s="153" t="s">
        <v>283</v>
      </c>
      <c r="I25" s="153"/>
      <c r="J25" s="153"/>
      <c r="K25" s="153"/>
      <c r="L25" s="153"/>
      <c r="M25" s="153"/>
      <c r="N25" s="153"/>
      <c r="AJ25" s="151">
        <f>IF(Schedule!J20="","",Schedule!J20)</f>
        <v>1.0832999999999999</v>
      </c>
      <c r="AK25" s="30">
        <f>IF(Schedule!K20="","",Schedule!K20)</f>
        <v>2.75</v>
      </c>
      <c r="AL25" s="64">
        <f t="shared" ref="AL25:AL37" si="3">ROUNDDOWN(AJ25,0)</f>
        <v>1</v>
      </c>
      <c r="AM25" s="53">
        <f t="shared" ref="AM25:AM37" si="4">ROUNDDOWN((AJ25-AL25)*12,0)</f>
        <v>0</v>
      </c>
      <c r="AN25" s="59">
        <f t="shared" ref="AN25:AN37" si="5">((AJ25-AL25)*12)-AM25</f>
        <v>0.99959999999999916</v>
      </c>
    </row>
    <row r="26" spans="2:40" x14ac:dyDescent="0.25">
      <c r="B26" s="30" t="str">
        <f>Schedule!B56</f>
        <v>C655</v>
      </c>
      <c r="C26" s="30" t="s">
        <v>261</v>
      </c>
      <c r="D26" s="30" t="s">
        <v>251</v>
      </c>
      <c r="E26" s="176">
        <v>193</v>
      </c>
      <c r="F26" s="30">
        <f>Schedule!I56</f>
        <v>25</v>
      </c>
      <c r="G26" s="153"/>
      <c r="H26" s="153"/>
      <c r="I26" s="153" t="s">
        <v>285</v>
      </c>
      <c r="J26" s="153"/>
      <c r="K26" s="153"/>
      <c r="L26" s="153"/>
      <c r="M26" s="153" t="s">
        <v>295</v>
      </c>
      <c r="N26" s="153" t="s">
        <v>292</v>
      </c>
      <c r="AJ26" s="151" t="str">
        <f>IF(Schedule!J21="","",Schedule!J21)</f>
        <v/>
      </c>
      <c r="AK26" s="30" t="str">
        <f>IF(Schedule!K21="","",Schedule!K21)</f>
        <v/>
      </c>
      <c r="AL26" s="64"/>
      <c r="AM26" s="53"/>
      <c r="AN26" s="59"/>
    </row>
    <row r="27" spans="2:40" x14ac:dyDescent="0.25">
      <c r="B27" s="30"/>
      <c r="C27" s="30">
        <v>16</v>
      </c>
      <c r="D27" s="30" t="s">
        <v>273</v>
      </c>
      <c r="E27" s="176"/>
      <c r="F27" s="30"/>
      <c r="G27" s="153" t="s">
        <v>282</v>
      </c>
      <c r="H27" s="153" t="s">
        <v>284</v>
      </c>
      <c r="I27" s="153"/>
      <c r="J27" s="153"/>
      <c r="K27" s="153"/>
      <c r="L27" s="153"/>
      <c r="M27" s="153"/>
      <c r="N27" s="153"/>
      <c r="AJ27" s="151" t="str">
        <f>IF(Schedule!J22="","",Schedule!J22)</f>
        <v/>
      </c>
      <c r="AK27" s="30" t="str">
        <f>IF(Schedule!K22="","",Schedule!K22)</f>
        <v/>
      </c>
      <c r="AL27" s="64"/>
      <c r="AM27" s="53"/>
      <c r="AN27" s="59"/>
    </row>
    <row r="28" spans="2:40" x14ac:dyDescent="0.25">
      <c r="B28" s="30"/>
      <c r="C28" s="30">
        <v>1</v>
      </c>
      <c r="D28" s="30" t="s">
        <v>274</v>
      </c>
      <c r="E28" s="176"/>
      <c r="F28" s="30"/>
      <c r="G28" s="153" t="s">
        <v>286</v>
      </c>
      <c r="H28" s="153" t="s">
        <v>287</v>
      </c>
      <c r="I28" s="153"/>
      <c r="J28" s="153"/>
      <c r="K28" s="153"/>
      <c r="L28" s="153"/>
      <c r="M28" s="153"/>
      <c r="N28" s="153"/>
      <c r="AJ28" s="151" t="str">
        <f>IF(Schedule!J23="","",Schedule!J23)</f>
        <v/>
      </c>
      <c r="AK28" s="30" t="str">
        <f>IF(Schedule!K23="","",Schedule!K23)</f>
        <v/>
      </c>
      <c r="AL28" s="64"/>
      <c r="AM28" s="53"/>
      <c r="AN28" s="59"/>
    </row>
    <row r="29" spans="2:40" x14ac:dyDescent="0.25">
      <c r="B29" s="30" t="str">
        <f>Schedule!B57</f>
        <v>C656</v>
      </c>
      <c r="C29" s="30" t="s">
        <v>261</v>
      </c>
      <c r="D29" s="30" t="s">
        <v>251</v>
      </c>
      <c r="E29" s="176">
        <v>179</v>
      </c>
      <c r="F29" s="30">
        <f>Schedule!I57</f>
        <v>25</v>
      </c>
      <c r="G29" s="153"/>
      <c r="H29" s="153"/>
      <c r="I29" s="153" t="s">
        <v>280</v>
      </c>
      <c r="J29" s="153"/>
      <c r="K29" s="153"/>
      <c r="L29" s="153"/>
      <c r="M29" s="153" t="s">
        <v>296</v>
      </c>
      <c r="N29" s="153" t="s">
        <v>297</v>
      </c>
      <c r="AJ29" s="151" t="str">
        <f>IF(Schedule!J24="","",Schedule!J24)</f>
        <v/>
      </c>
      <c r="AK29" s="30" t="str">
        <f>IF(Schedule!K24="","",Schedule!K24)</f>
        <v/>
      </c>
      <c r="AL29" s="64"/>
      <c r="AM29" s="53"/>
      <c r="AN29" s="59"/>
    </row>
    <row r="30" spans="2:40" x14ac:dyDescent="0.25">
      <c r="B30" s="30"/>
      <c r="C30" s="30">
        <v>16</v>
      </c>
      <c r="D30" s="30" t="s">
        <v>275</v>
      </c>
      <c r="E30" s="176"/>
      <c r="F30" s="30"/>
      <c r="G30" s="153" t="s">
        <v>266</v>
      </c>
      <c r="H30" s="153" t="s">
        <v>288</v>
      </c>
      <c r="I30" s="153"/>
      <c r="J30" s="153"/>
      <c r="K30" s="153"/>
      <c r="L30" s="153"/>
      <c r="M30" s="153"/>
      <c r="N30" s="153"/>
      <c r="AJ30" s="151" t="str">
        <f>IF(Schedule!J25="","",Schedule!J25)</f>
        <v/>
      </c>
      <c r="AK30" s="30" t="str">
        <f>IF(Schedule!K25="","",Schedule!K25)</f>
        <v/>
      </c>
      <c r="AL30" s="64"/>
      <c r="AM30" s="53"/>
      <c r="AN30" s="59"/>
    </row>
    <row r="31" spans="2:40" x14ac:dyDescent="0.25">
      <c r="B31" s="30" t="str">
        <f>Schedule!B59</f>
        <v>CF421</v>
      </c>
      <c r="C31" s="30">
        <f>Schedule!F59</f>
        <v>20</v>
      </c>
      <c r="D31" s="30" t="str">
        <f>Schedule!G59</f>
        <v>4'-7''</v>
      </c>
      <c r="E31" s="176">
        <f>Schedule!H59</f>
        <v>61.300000000000004</v>
      </c>
      <c r="F31" s="30" t="str">
        <f>Schedule!I59</f>
        <v>STR</v>
      </c>
      <c r="G31" s="153" t="str">
        <f>IF(Schedule!J59="","",Schedule!J59)</f>
        <v/>
      </c>
      <c r="H31" s="153" t="str">
        <f>IF(Schedule!K59="","",Schedule!K59)</f>
        <v/>
      </c>
      <c r="I31" s="153" t="str">
        <f>IF(Schedule!L59="","",Schedule!L59)</f>
        <v/>
      </c>
      <c r="J31" s="153" t="str">
        <f>IF(Schedule!M59="","",Schedule!M59)</f>
        <v/>
      </c>
      <c r="K31" s="153" t="str">
        <f>IF(Schedule!N59="","",Schedule!N59)</f>
        <v/>
      </c>
      <c r="L31" s="153" t="str">
        <f>IF(Schedule!O59="","",Schedule!O59)</f>
        <v/>
      </c>
      <c r="M31" s="153" t="str">
        <f>IF(Schedule!P59="","",Schedule!P59)</f>
        <v/>
      </c>
      <c r="N31" s="153"/>
      <c r="AJ31" s="151" t="str">
        <f>IF(Schedule!J26="","",Schedule!J26)</f>
        <v/>
      </c>
      <c r="AK31" s="30" t="str">
        <f>IF(Schedule!K26="","",Schedule!K26)</f>
        <v/>
      </c>
      <c r="AL31" s="64"/>
      <c r="AM31" s="53"/>
      <c r="AN31" s="59"/>
    </row>
    <row r="32" spans="2:40" x14ac:dyDescent="0.25">
      <c r="B32" s="30" t="str">
        <f>Schedule!B60</f>
        <v>CF422</v>
      </c>
      <c r="C32" s="30">
        <f>Schedule!F60</f>
        <v>8</v>
      </c>
      <c r="D32" s="30" t="str">
        <f>Schedule!G60</f>
        <v>9'-4''</v>
      </c>
      <c r="E32" s="176">
        <f>Schedule!H60</f>
        <v>49.9</v>
      </c>
      <c r="F32" s="30" t="str">
        <f>Schedule!I60</f>
        <v>STR</v>
      </c>
      <c r="G32" s="153" t="str">
        <f>IF(Schedule!J60="","",Schedule!J60)</f>
        <v/>
      </c>
      <c r="H32" s="153" t="str">
        <f>IF(Schedule!K60="","",Schedule!K60)</f>
        <v/>
      </c>
      <c r="I32" s="153" t="str">
        <f>IF(Schedule!L60="","",Schedule!L60)</f>
        <v/>
      </c>
      <c r="J32" s="153" t="str">
        <f>IF(Schedule!M60="","",Schedule!M60)</f>
        <v/>
      </c>
      <c r="K32" s="153" t="str">
        <f>IF(Schedule!N60="","",Schedule!N60)</f>
        <v/>
      </c>
      <c r="L32" s="153" t="str">
        <f>IF(Schedule!O60="","",Schedule!O60)</f>
        <v/>
      </c>
      <c r="M32" s="153" t="str">
        <f>IF(Schedule!P60="","",Schedule!P60)</f>
        <v/>
      </c>
      <c r="N32" s="153"/>
      <c r="AJ32" s="151" t="str">
        <f>IF(Schedule!J27="","",Schedule!J27)</f>
        <v/>
      </c>
      <c r="AK32" s="30" t="str">
        <f>IF(Schedule!K27="","",Schedule!K27)</f>
        <v/>
      </c>
      <c r="AL32" s="64"/>
      <c r="AM32" s="53"/>
      <c r="AN32" s="59"/>
    </row>
    <row r="33" spans="2:40" x14ac:dyDescent="0.25">
      <c r="B33" s="30" t="str">
        <f>Schedule!B61</f>
        <v>CF423</v>
      </c>
      <c r="C33" s="30">
        <f>Schedule!F61</f>
        <v>8</v>
      </c>
      <c r="D33" s="30" t="str">
        <f>Schedule!G61</f>
        <v>11'-6''</v>
      </c>
      <c r="E33" s="176">
        <f>Schedule!H61</f>
        <v>61.5</v>
      </c>
      <c r="F33" s="30" t="str">
        <f>Schedule!I61</f>
        <v>STR</v>
      </c>
      <c r="G33" s="153" t="str">
        <f>IF(Schedule!J61="","",Schedule!J61)</f>
        <v/>
      </c>
      <c r="H33" s="153" t="str">
        <f>IF(Schedule!K61="","",Schedule!K61)</f>
        <v/>
      </c>
      <c r="I33" s="153" t="str">
        <f>IF(Schedule!L61="","",Schedule!L61)</f>
        <v/>
      </c>
      <c r="J33" s="153" t="str">
        <f>IF(Schedule!M61="","",Schedule!M61)</f>
        <v/>
      </c>
      <c r="K33" s="153" t="str">
        <f>IF(Schedule!N61="","",Schedule!N61)</f>
        <v/>
      </c>
      <c r="L33" s="153" t="str">
        <f>IF(Schedule!O61="","",Schedule!O61)</f>
        <v/>
      </c>
      <c r="M33" s="153" t="str">
        <f>IF(Schedule!P61="","",Schedule!P61)</f>
        <v/>
      </c>
      <c r="N33" s="153"/>
      <c r="AJ33" s="151">
        <f>IF(Schedule!J28="","",Schedule!J28)</f>
        <v>0.83330000000000004</v>
      </c>
      <c r="AK33" s="30">
        <f>IF(Schedule!K28="","",Schedule!K28)</f>
        <v>3.4167000000000001</v>
      </c>
      <c r="AL33" s="64">
        <f t="shared" si="3"/>
        <v>0</v>
      </c>
      <c r="AM33" s="53">
        <f t="shared" si="4"/>
        <v>9</v>
      </c>
      <c r="AN33" s="59">
        <f t="shared" si="5"/>
        <v>0.99960000000000093</v>
      </c>
    </row>
    <row r="34" spans="2:40" x14ac:dyDescent="0.25">
      <c r="B34" s="30" t="str">
        <f>Schedule!B62</f>
        <v>CF621</v>
      </c>
      <c r="C34" s="30">
        <f>Schedule!F62</f>
        <v>4</v>
      </c>
      <c r="D34" s="30" t="str">
        <f>Schedule!G62</f>
        <v>6'-6''</v>
      </c>
      <c r="E34" s="176">
        <f>Schedule!H62</f>
        <v>39.1</v>
      </c>
      <c r="F34" s="30" t="str">
        <f>Schedule!I62</f>
        <v>STR</v>
      </c>
      <c r="G34" s="153" t="str">
        <f>IF(Schedule!J62="","",Schedule!J62)</f>
        <v/>
      </c>
      <c r="H34" s="153" t="str">
        <f>IF(Schedule!K62="","",Schedule!K62)</f>
        <v/>
      </c>
      <c r="I34" s="153" t="str">
        <f>IF(Schedule!L62="","",Schedule!L62)</f>
        <v/>
      </c>
      <c r="J34" s="153" t="str">
        <f>IF(Schedule!M62="","",Schedule!M62)</f>
        <v/>
      </c>
      <c r="K34" s="153" t="str">
        <f>IF(Schedule!N62="","",Schedule!N62)</f>
        <v/>
      </c>
      <c r="L34" s="153" t="str">
        <f>IF(Schedule!O62="","",Schedule!O62)</f>
        <v/>
      </c>
      <c r="M34" s="153" t="str">
        <f>IF(Schedule!P62="","",Schedule!P62)</f>
        <v/>
      </c>
      <c r="N34" s="153"/>
      <c r="AJ34" s="151" t="str">
        <f>IF(Schedule!J29="","",Schedule!J29)</f>
        <v/>
      </c>
      <c r="AK34" s="30" t="str">
        <f>IF(Schedule!K29="","",Schedule!K29)</f>
        <v/>
      </c>
      <c r="AL34" s="64"/>
      <c r="AM34" s="53"/>
      <c r="AN34" s="59"/>
    </row>
    <row r="35" spans="2:40" x14ac:dyDescent="0.25">
      <c r="B35" s="30" t="str">
        <f>Schedule!B63</f>
        <v>CF622</v>
      </c>
      <c r="C35" s="30">
        <f>Schedule!F63</f>
        <v>4</v>
      </c>
      <c r="D35" s="30" t="str">
        <f>Schedule!G63</f>
        <v>7'-3''</v>
      </c>
      <c r="E35" s="176">
        <f>Schedule!H63</f>
        <v>43.6</v>
      </c>
      <c r="F35" s="30" t="str">
        <f>Schedule!I63</f>
        <v>STR</v>
      </c>
      <c r="G35" s="153" t="str">
        <f>IF(Schedule!J63="","",Schedule!J63)</f>
        <v/>
      </c>
      <c r="H35" s="153" t="str">
        <f>IF(Schedule!K63="","",Schedule!K63)</f>
        <v/>
      </c>
      <c r="I35" s="153" t="str">
        <f>IF(Schedule!L63="","",Schedule!L63)</f>
        <v/>
      </c>
      <c r="J35" s="153" t="str">
        <f>IF(Schedule!M63="","",Schedule!M63)</f>
        <v/>
      </c>
      <c r="K35" s="153" t="str">
        <f>IF(Schedule!N63="","",Schedule!N63)</f>
        <v/>
      </c>
      <c r="L35" s="153" t="str">
        <f>IF(Schedule!O63="","",Schedule!O63)</f>
        <v/>
      </c>
      <c r="M35" s="153" t="str">
        <f>IF(Schedule!P63="","",Schedule!P63)</f>
        <v/>
      </c>
      <c r="N35" s="153"/>
      <c r="AJ35" s="151" t="str">
        <f>IF(Schedule!J30="","",Schedule!J30)</f>
        <v/>
      </c>
      <c r="AK35" s="30" t="str">
        <f>IF(Schedule!K30="","",Schedule!K30)</f>
        <v/>
      </c>
      <c r="AL35" s="64"/>
      <c r="AM35" s="53"/>
      <c r="AN35" s="59"/>
    </row>
    <row r="36" spans="2:40" x14ac:dyDescent="0.25">
      <c r="B36" s="30" t="str">
        <f>Schedule!B64</f>
        <v>CF623</v>
      </c>
      <c r="C36" s="30">
        <f>Schedule!F64</f>
        <v>3</v>
      </c>
      <c r="D36" s="30" t="str">
        <f>Schedule!G64</f>
        <v>10'-6''</v>
      </c>
      <c r="E36" s="176">
        <f>Schedule!H64</f>
        <v>47.4</v>
      </c>
      <c r="F36" s="30" t="str">
        <f>Schedule!I64</f>
        <v>STR</v>
      </c>
      <c r="G36" s="153" t="str">
        <f>IF(Schedule!J64="","",Schedule!J64)</f>
        <v/>
      </c>
      <c r="H36" s="153" t="str">
        <f>IF(Schedule!K64="","",Schedule!K64)</f>
        <v/>
      </c>
      <c r="I36" s="153" t="str">
        <f>IF(Schedule!L64="","",Schedule!L64)</f>
        <v/>
      </c>
      <c r="J36" s="153" t="str">
        <f>IF(Schedule!M64="","",Schedule!M64)</f>
        <v/>
      </c>
      <c r="K36" s="153" t="str">
        <f>IF(Schedule!N64="","",Schedule!N64)</f>
        <v/>
      </c>
      <c r="L36" s="153" t="str">
        <f>IF(Schedule!O64="","",Schedule!O64)</f>
        <v/>
      </c>
      <c r="M36" s="153" t="str">
        <f>IF(Schedule!P64="","",Schedule!P64)</f>
        <v/>
      </c>
      <c r="N36" s="153"/>
      <c r="AJ36" s="151">
        <f>IF(Schedule!J31="","",Schedule!J31)</f>
        <v>0.83330000000000004</v>
      </c>
      <c r="AK36" s="30">
        <f>IF(Schedule!K31="","",Schedule!K31)</f>
        <v>2.9167000000000001</v>
      </c>
      <c r="AL36" s="64">
        <f t="shared" si="3"/>
        <v>0</v>
      </c>
      <c r="AM36" s="53">
        <f t="shared" si="4"/>
        <v>9</v>
      </c>
      <c r="AN36" s="59">
        <f t="shared" si="5"/>
        <v>0.99960000000000093</v>
      </c>
    </row>
    <row r="37" spans="2:40" x14ac:dyDescent="0.25">
      <c r="B37" s="30" t="str">
        <f>Schedule!B65</f>
        <v>CF721</v>
      </c>
      <c r="C37" s="30">
        <f>Schedule!F65</f>
        <v>4</v>
      </c>
      <c r="D37" s="30" t="str">
        <f>Schedule!G65</f>
        <v>7'-11''</v>
      </c>
      <c r="E37" s="176">
        <f>Schedule!H65</f>
        <v>64.8</v>
      </c>
      <c r="F37" s="30" t="str">
        <f>Schedule!I65</f>
        <v>STR</v>
      </c>
      <c r="G37" s="153" t="str">
        <f>IF(Schedule!J65="","",Schedule!J65)</f>
        <v/>
      </c>
      <c r="H37" s="153" t="str">
        <f>IF(Schedule!K65="","",Schedule!K65)</f>
        <v/>
      </c>
      <c r="I37" s="153" t="str">
        <f>IF(Schedule!L65="","",Schedule!L65)</f>
        <v/>
      </c>
      <c r="J37" s="153" t="str">
        <f>IF(Schedule!M65="","",Schedule!M65)</f>
        <v/>
      </c>
      <c r="K37" s="153" t="str">
        <f>IF(Schedule!N65="","",Schedule!N65)</f>
        <v/>
      </c>
      <c r="L37" s="153" t="str">
        <f>IF(Schedule!O65="","",Schedule!O65)</f>
        <v/>
      </c>
      <c r="M37" s="153" t="str">
        <f>IF(Schedule!P65="","",Schedule!P65)</f>
        <v/>
      </c>
      <c r="N37" s="153"/>
      <c r="AJ37" s="151">
        <f>IF(Schedule!J32="","",Schedule!J32)</f>
        <v>0.83299999999999996</v>
      </c>
      <c r="AK37" s="30">
        <f>IF(Schedule!K32="","",Schedule!K32)</f>
        <v>2.3330000000000002</v>
      </c>
      <c r="AL37" s="64">
        <f t="shared" si="3"/>
        <v>0</v>
      </c>
      <c r="AM37" s="53">
        <f t="shared" si="4"/>
        <v>9</v>
      </c>
      <c r="AN37" s="59">
        <f t="shared" si="5"/>
        <v>0.99599999999999866</v>
      </c>
    </row>
    <row r="38" spans="2:40" ht="15.75" thickBot="1" x14ac:dyDescent="0.3">
      <c r="B38" s="30" t="str">
        <f>Schedule!B66</f>
        <v>CF722</v>
      </c>
      <c r="C38" s="30">
        <f>Schedule!F66</f>
        <v>4</v>
      </c>
      <c r="D38" s="30" t="str">
        <f>Schedule!G66</f>
        <v>10'-6''</v>
      </c>
      <c r="E38" s="176">
        <f>Schedule!H66</f>
        <v>85.899999999999991</v>
      </c>
      <c r="F38" s="30" t="str">
        <f>Schedule!I66</f>
        <v>STR</v>
      </c>
      <c r="G38" s="153" t="str">
        <f>IF(Schedule!J66="","",Schedule!J66)</f>
        <v/>
      </c>
      <c r="H38" s="153" t="str">
        <f>IF(Schedule!K66="","",Schedule!K66)</f>
        <v/>
      </c>
      <c r="I38" s="153" t="str">
        <f>IF(Schedule!L66="","",Schedule!L66)</f>
        <v/>
      </c>
      <c r="J38" s="153" t="str">
        <f>IF(Schedule!M66="","",Schedule!M66)</f>
        <v/>
      </c>
      <c r="K38" s="153" t="str">
        <f>IF(Schedule!N66="","",Schedule!N66)</f>
        <v/>
      </c>
      <c r="L38" s="153" t="str">
        <f>IF(Schedule!O66="","",Schedule!O66)</f>
        <v/>
      </c>
      <c r="M38" s="153" t="str">
        <f>IF(Schedule!P66="","",Schedule!P66)</f>
        <v/>
      </c>
      <c r="N38" s="187"/>
      <c r="AJ38" s="151" t="str">
        <f>IF(Schedule!J33="","",Schedule!J33)</f>
        <v/>
      </c>
      <c r="AK38" s="30" t="str">
        <f>IF(Schedule!K33="","",Schedule!K33)</f>
        <v/>
      </c>
      <c r="AL38" s="64"/>
      <c r="AM38" s="53"/>
      <c r="AN38" s="59"/>
    </row>
    <row r="39" spans="2:40" ht="15.75" thickBot="1" x14ac:dyDescent="0.3">
      <c r="B39" s="139"/>
      <c r="C39" s="141"/>
      <c r="D39" s="175" t="s">
        <v>249</v>
      </c>
      <c r="E39" s="177">
        <f>SUM(E7:E38)</f>
        <v>44017.000000000007</v>
      </c>
      <c r="F39" s="154"/>
      <c r="G39" s="155"/>
      <c r="H39" s="155"/>
      <c r="I39" s="155"/>
      <c r="J39" s="155"/>
      <c r="K39" s="155"/>
      <c r="L39" s="155"/>
      <c r="M39" s="155"/>
      <c r="N39" s="156"/>
      <c r="AJ39" s="184"/>
      <c r="AK39" s="184"/>
      <c r="AL39" s="64"/>
      <c r="AM39" s="53"/>
      <c r="AN39" s="59"/>
    </row>
    <row r="40" spans="2:40" ht="15.75" thickBot="1" x14ac:dyDescent="0.3">
      <c r="B40" s="205" t="s">
        <v>354</v>
      </c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7"/>
      <c r="AJ40" s="184"/>
      <c r="AK40" s="184"/>
      <c r="AL40" s="64"/>
      <c r="AM40" s="53"/>
      <c r="AN40" s="59"/>
    </row>
    <row r="41" spans="2:40" x14ac:dyDescent="0.25">
      <c r="B41" s="30" t="s">
        <v>355</v>
      </c>
      <c r="C41" s="30">
        <v>3</v>
      </c>
      <c r="D41" s="30" t="s">
        <v>352</v>
      </c>
      <c r="E41" s="176">
        <v>24</v>
      </c>
      <c r="F41" s="30" t="s">
        <v>80</v>
      </c>
      <c r="G41" s="153"/>
      <c r="H41" s="153"/>
      <c r="I41" s="153"/>
      <c r="J41" s="153"/>
      <c r="K41" s="153"/>
      <c r="L41" s="153"/>
      <c r="M41" s="153"/>
      <c r="N41" s="153"/>
      <c r="AJ41" s="184"/>
      <c r="AK41" s="184"/>
      <c r="AL41" s="64"/>
      <c r="AM41" s="53"/>
      <c r="AN41" s="59"/>
    </row>
    <row r="42" spans="2:40" x14ac:dyDescent="0.25">
      <c r="B42" s="30" t="s">
        <v>356</v>
      </c>
      <c r="C42" s="30">
        <v>15</v>
      </c>
      <c r="D42" s="30" t="s">
        <v>210</v>
      </c>
      <c r="E42" s="176">
        <v>37</v>
      </c>
      <c r="F42" s="30" t="s">
        <v>80</v>
      </c>
      <c r="G42" s="153"/>
      <c r="H42" s="153"/>
      <c r="I42" s="153"/>
      <c r="J42" s="153"/>
      <c r="K42" s="153"/>
      <c r="L42" s="153"/>
      <c r="M42" s="153"/>
      <c r="N42" s="153"/>
      <c r="AJ42" s="184"/>
      <c r="AK42" s="184"/>
      <c r="AL42" s="64"/>
      <c r="AM42" s="53"/>
      <c r="AN42" s="59"/>
    </row>
    <row r="43" spans="2:40" x14ac:dyDescent="0.25">
      <c r="B43" s="30" t="s">
        <v>357</v>
      </c>
      <c r="C43" s="30">
        <v>15</v>
      </c>
      <c r="D43" s="30" t="s">
        <v>360</v>
      </c>
      <c r="E43" s="176">
        <v>41</v>
      </c>
      <c r="F43" s="30">
        <v>1</v>
      </c>
      <c r="G43" s="153" t="s">
        <v>362</v>
      </c>
      <c r="H43" s="153" t="s">
        <v>362</v>
      </c>
      <c r="I43" s="153"/>
      <c r="J43" s="153"/>
      <c r="K43" s="153"/>
      <c r="L43" s="153"/>
      <c r="M43" s="153"/>
      <c r="N43" s="153"/>
      <c r="AJ43" s="184"/>
      <c r="AK43" s="184"/>
      <c r="AL43" s="64"/>
      <c r="AM43" s="53"/>
      <c r="AN43" s="59"/>
    </row>
    <row r="44" spans="2:40" x14ac:dyDescent="0.25">
      <c r="B44" s="30" t="s">
        <v>358</v>
      </c>
      <c r="C44" s="30">
        <v>16</v>
      </c>
      <c r="D44" s="30" t="s">
        <v>210</v>
      </c>
      <c r="E44" s="176">
        <v>88</v>
      </c>
      <c r="F44" s="30" t="s">
        <v>80</v>
      </c>
      <c r="G44" s="153"/>
      <c r="H44" s="153"/>
      <c r="I44" s="153"/>
      <c r="J44" s="153"/>
      <c r="K44" s="153"/>
      <c r="L44" s="153"/>
      <c r="M44" s="153"/>
      <c r="N44" s="153"/>
      <c r="AJ44" s="157"/>
      <c r="AK44" s="157"/>
      <c r="AL44" s="64"/>
      <c r="AM44" s="53"/>
      <c r="AN44" s="59"/>
    </row>
    <row r="45" spans="2:40" ht="15.75" thickBot="1" x14ac:dyDescent="0.3">
      <c r="B45" s="30" t="s">
        <v>359</v>
      </c>
      <c r="C45" s="30">
        <v>16</v>
      </c>
      <c r="D45" s="30" t="s">
        <v>361</v>
      </c>
      <c r="E45" s="176">
        <v>136</v>
      </c>
      <c r="F45" s="30">
        <v>1</v>
      </c>
      <c r="G45" s="153" t="s">
        <v>363</v>
      </c>
      <c r="H45" s="153" t="s">
        <v>363</v>
      </c>
      <c r="I45" s="153"/>
      <c r="J45" s="153"/>
      <c r="K45" s="153"/>
      <c r="L45" s="153"/>
      <c r="M45" s="153"/>
      <c r="N45" s="153"/>
      <c r="AJ45" s="157"/>
      <c r="AK45" s="157"/>
      <c r="AL45" s="64"/>
      <c r="AM45" s="53"/>
      <c r="AN45" s="59"/>
    </row>
    <row r="46" spans="2:40" ht="15.75" thickBot="1" x14ac:dyDescent="0.3">
      <c r="B46" s="192"/>
      <c r="C46" s="193"/>
      <c r="D46" s="175" t="s">
        <v>249</v>
      </c>
      <c r="E46" s="177">
        <f>SUM(E41:E45)</f>
        <v>326</v>
      </c>
      <c r="F46" s="189"/>
      <c r="G46" s="190"/>
      <c r="H46" s="190"/>
      <c r="I46" s="190"/>
      <c r="J46" s="190"/>
      <c r="K46" s="190"/>
      <c r="L46" s="190"/>
      <c r="M46" s="190"/>
      <c r="N46" s="191"/>
      <c r="AJ46" s="184"/>
      <c r="AK46" s="184"/>
      <c r="AL46" s="64"/>
      <c r="AM46" s="53"/>
      <c r="AN46" s="59"/>
    </row>
    <row r="47" spans="2:40" ht="15.75" thickBot="1" x14ac:dyDescent="0.3">
      <c r="B47" s="205" t="s">
        <v>254</v>
      </c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7"/>
      <c r="N47" s="184"/>
      <c r="AJ47" s="184"/>
      <c r="AK47" s="184"/>
      <c r="AL47" s="64"/>
      <c r="AM47" s="53"/>
      <c r="AN47" s="59"/>
    </row>
    <row r="48" spans="2:40" x14ac:dyDescent="0.25">
      <c r="B48" s="30" t="str">
        <f>Schedule!B7</f>
        <v>G401</v>
      </c>
      <c r="C48" s="30">
        <f>Schedule!F7</f>
        <v>18</v>
      </c>
      <c r="D48" s="30" t="str">
        <f>Schedule!G7</f>
        <v>2'-8''</v>
      </c>
      <c r="E48" s="176">
        <f>Schedule!H7</f>
        <v>32.1</v>
      </c>
      <c r="F48" s="30" t="str">
        <f>Schedule!I7</f>
        <v>STR</v>
      </c>
      <c r="G48" s="153"/>
      <c r="H48" s="30" t="str">
        <f>IF(Schedule!K7="","",Schedule!K7)</f>
        <v/>
      </c>
      <c r="I48" s="30" t="str">
        <f>IF(Schedule!L7="","",Schedule!L7)</f>
        <v/>
      </c>
      <c r="J48" s="30" t="str">
        <f>IF(Schedule!M7="","",Schedule!M7)</f>
        <v/>
      </c>
      <c r="K48" s="30" t="str">
        <f>IF(Schedule!N7="","",Schedule!N7)</f>
        <v/>
      </c>
      <c r="L48" s="30" t="str">
        <f>IF(Schedule!O7="","",Schedule!O7)</f>
        <v/>
      </c>
      <c r="M48" s="30" t="str">
        <f>IF(Schedule!P7="","",Schedule!P7)</f>
        <v/>
      </c>
      <c r="N48" s="184"/>
      <c r="AJ48" s="184"/>
      <c r="AK48" s="184"/>
      <c r="AL48" s="64"/>
      <c r="AM48" s="53"/>
      <c r="AN48" s="59"/>
    </row>
    <row r="49" spans="2:40" x14ac:dyDescent="0.25">
      <c r="B49" s="30" t="str">
        <f>Schedule!B8</f>
        <v>G402</v>
      </c>
      <c r="C49" s="30">
        <f>Schedule!F8</f>
        <v>24</v>
      </c>
      <c r="D49" s="30" t="str">
        <f>Schedule!G8</f>
        <v>4'-8''</v>
      </c>
      <c r="E49" s="176">
        <f>Schedule!H8</f>
        <v>74.899999999999991</v>
      </c>
      <c r="F49" s="30" t="str">
        <f>Schedule!I8</f>
        <v>STR</v>
      </c>
      <c r="G49" s="153"/>
      <c r="H49" s="30" t="str">
        <f>IF(Schedule!K8="","",Schedule!K8)</f>
        <v/>
      </c>
      <c r="I49" s="30" t="str">
        <f>IF(Schedule!L8="","",Schedule!L8)</f>
        <v/>
      </c>
      <c r="J49" s="30" t="str">
        <f>IF(Schedule!M8="","",Schedule!M8)</f>
        <v/>
      </c>
      <c r="K49" s="30" t="str">
        <f>IF(Schedule!N8="","",Schedule!N8)</f>
        <v/>
      </c>
      <c r="L49" s="30" t="str">
        <f>IF(Schedule!O8="","",Schedule!O8)</f>
        <v/>
      </c>
      <c r="M49" s="30" t="str">
        <f>IF(Schedule!P8="","",Schedule!P8)</f>
        <v/>
      </c>
      <c r="N49" s="184"/>
      <c r="AJ49" s="184"/>
      <c r="AK49" s="184"/>
      <c r="AL49" s="64"/>
      <c r="AM49" s="53"/>
      <c r="AN49" s="59"/>
    </row>
    <row r="50" spans="2:40" x14ac:dyDescent="0.25">
      <c r="B50" s="30"/>
      <c r="C50" s="30">
        <v>2</v>
      </c>
      <c r="D50" s="30" t="str">
        <f>Schedule!G14</f>
        <v>5'-4''</v>
      </c>
      <c r="E50" s="176"/>
      <c r="F50" s="30"/>
      <c r="G50" s="153"/>
      <c r="H50" s="30"/>
      <c r="I50" s="30"/>
      <c r="J50" s="30"/>
      <c r="K50" s="30"/>
      <c r="L50" s="30"/>
      <c r="M50" s="30"/>
      <c r="N50" s="184"/>
      <c r="AJ50" s="184"/>
      <c r="AK50" s="184"/>
      <c r="AL50" s="64"/>
      <c r="AM50" s="53"/>
      <c r="AN50" s="59"/>
    </row>
    <row r="51" spans="2:40" x14ac:dyDescent="0.25">
      <c r="B51" s="30" t="str">
        <f>Schedule!B9</f>
        <v>G403</v>
      </c>
      <c r="C51" s="30" t="s">
        <v>256</v>
      </c>
      <c r="D51" s="30" t="s">
        <v>251</v>
      </c>
      <c r="E51" s="176">
        <f>Schedule!H9</f>
        <v>34.099999999999994</v>
      </c>
      <c r="F51" s="30" t="str">
        <f>Schedule!I9</f>
        <v>STR</v>
      </c>
      <c r="G51" s="153"/>
      <c r="H51" s="30" t="str">
        <f>IF(Schedule!K9="","",Schedule!K9)</f>
        <v/>
      </c>
      <c r="I51" s="30" t="str">
        <f>IF(Schedule!L9="","",Schedule!L9)</f>
        <v/>
      </c>
      <c r="J51" s="30" t="str">
        <f>IF(Schedule!M9="","",Schedule!M9)</f>
        <v/>
      </c>
      <c r="K51" s="30" t="str">
        <f>IF(Schedule!N9="","",Schedule!N9)</f>
        <v/>
      </c>
      <c r="L51" s="30" t="str">
        <f>IF(Schedule!O9="","",Schedule!O9)</f>
        <v/>
      </c>
      <c r="M51" s="30" t="str">
        <f>IF(Schedule!P9="","",Schedule!P9)</f>
        <v>0'-8"</v>
      </c>
      <c r="N51" s="184"/>
      <c r="AJ51" s="184"/>
      <c r="AK51" s="184"/>
      <c r="AL51" s="64"/>
      <c r="AM51" s="53"/>
      <c r="AN51" s="59"/>
    </row>
    <row r="52" spans="2:40" x14ac:dyDescent="0.25">
      <c r="B52" s="30"/>
      <c r="C52" s="30" t="s">
        <v>298</v>
      </c>
      <c r="D52" s="30" t="str">
        <f>Schedule!G17</f>
        <v>7'-4''</v>
      </c>
      <c r="E52" s="176"/>
      <c r="F52" s="30"/>
      <c r="G52" s="153"/>
      <c r="H52" s="30"/>
      <c r="I52" s="30"/>
      <c r="J52" s="30"/>
      <c r="K52" s="30"/>
      <c r="L52" s="30"/>
      <c r="M52" s="30"/>
      <c r="N52" s="184"/>
      <c r="AJ52" s="184"/>
      <c r="AK52" s="184"/>
      <c r="AL52" s="64"/>
      <c r="AM52" s="53"/>
      <c r="AN52" s="59"/>
    </row>
    <row r="53" spans="2:40" x14ac:dyDescent="0.25">
      <c r="B53" s="30" t="str">
        <f>Schedule!B10</f>
        <v>G404</v>
      </c>
      <c r="C53" s="30">
        <f>Schedule!F10</f>
        <v>8</v>
      </c>
      <c r="D53" s="30" t="str">
        <f>Schedule!G10</f>
        <v>2'-10''</v>
      </c>
      <c r="E53" s="176">
        <f>Schedule!H10</f>
        <v>15.2</v>
      </c>
      <c r="F53" s="30">
        <f>Schedule!I10</f>
        <v>19</v>
      </c>
      <c r="G53" s="153" t="s">
        <v>364</v>
      </c>
      <c r="H53" s="30" t="s">
        <v>299</v>
      </c>
      <c r="I53" s="30" t="s">
        <v>370</v>
      </c>
      <c r="J53" s="30" t="str">
        <f>IF(Schedule!M10="","",Schedule!M10)</f>
        <v/>
      </c>
      <c r="K53" s="30" t="str">
        <f>IF(Schedule!N10="","",Schedule!N10)</f>
        <v/>
      </c>
      <c r="L53" s="30" t="str">
        <f>IF(Schedule!O10="","",Schedule!O10)</f>
        <v/>
      </c>
      <c r="M53" s="30" t="str">
        <f>IF(Schedule!P10="","",Schedule!P10)</f>
        <v/>
      </c>
      <c r="N53" s="184"/>
      <c r="AJ53" s="157"/>
      <c r="AK53" s="157"/>
      <c r="AL53" s="64"/>
      <c r="AM53" s="53"/>
      <c r="AN53" s="59"/>
    </row>
    <row r="54" spans="2:40" x14ac:dyDescent="0.25">
      <c r="B54" s="30" t="str">
        <f>Schedule!B11</f>
        <v>G405</v>
      </c>
      <c r="C54" s="30">
        <f>Schedule!F11</f>
        <v>6</v>
      </c>
      <c r="D54" s="30" t="str">
        <f>Schedule!G11</f>
        <v>2'-11''</v>
      </c>
      <c r="E54" s="176">
        <f>Schedule!H11</f>
        <v>11.7</v>
      </c>
      <c r="F54" s="30" t="str">
        <f>Schedule!I11</f>
        <v>STR</v>
      </c>
      <c r="G54" s="153"/>
      <c r="H54" s="30" t="str">
        <f>IF(Schedule!K11="","",Schedule!K11)</f>
        <v/>
      </c>
      <c r="I54" s="30" t="str">
        <f>IF(Schedule!L11="","",Schedule!L11)</f>
        <v/>
      </c>
      <c r="J54" s="30" t="str">
        <f>IF(Schedule!M11="","",Schedule!M11)</f>
        <v/>
      </c>
      <c r="K54" s="30" t="str">
        <f>IF(Schedule!N11="","",Schedule!N11)</f>
        <v/>
      </c>
      <c r="L54" s="30" t="str">
        <f>IF(Schedule!O11="","",Schedule!O11)</f>
        <v/>
      </c>
      <c r="M54" s="30" t="str">
        <f>IF(Schedule!P11="","",Schedule!P11)</f>
        <v/>
      </c>
      <c r="N54" s="157"/>
      <c r="AJ54" s="157"/>
      <c r="AK54" s="157"/>
      <c r="AL54" s="64"/>
      <c r="AM54" s="53"/>
      <c r="AN54" s="59"/>
    </row>
    <row r="55" spans="2:40" ht="15.75" thickBot="1" x14ac:dyDescent="0.3">
      <c r="B55" s="30" t="str">
        <f>Schedule!B12</f>
        <v>G406</v>
      </c>
      <c r="C55" s="30">
        <f>Schedule!F12</f>
        <v>6</v>
      </c>
      <c r="D55" s="30" t="str">
        <f>Schedule!G12</f>
        <v>3'-6''</v>
      </c>
      <c r="E55" s="176">
        <f>Schedule!H12</f>
        <v>14.1</v>
      </c>
      <c r="F55" s="30" t="str">
        <f>Schedule!I12</f>
        <v>STR</v>
      </c>
      <c r="G55" s="153" t="str">
        <f>IF(Schedule!J12="","",Schedule!J12)</f>
        <v/>
      </c>
      <c r="H55" s="54" t="str">
        <f>IF(Schedule!K12="","",Schedule!K12)</f>
        <v/>
      </c>
      <c r="I55" s="54" t="str">
        <f>IF(Schedule!L12="","",Schedule!L12)</f>
        <v/>
      </c>
      <c r="J55" s="54" t="str">
        <f>IF(Schedule!M12="","",Schedule!M12)</f>
        <v/>
      </c>
      <c r="K55" s="54" t="str">
        <f>IF(Schedule!N12="","",Schedule!N12)</f>
        <v/>
      </c>
      <c r="L55" s="54" t="str">
        <f>IF(Schedule!O12="","",Schedule!O12)</f>
        <v/>
      </c>
      <c r="M55" s="54" t="str">
        <f>IF(Schedule!P12="","",Schedule!P12)</f>
        <v/>
      </c>
      <c r="N55" s="157"/>
      <c r="AL55" s="64"/>
      <c r="AM55" s="53"/>
      <c r="AN55" s="59"/>
    </row>
    <row r="56" spans="2:40" ht="15.75" thickBot="1" x14ac:dyDescent="0.3">
      <c r="B56" s="132"/>
      <c r="C56" s="133"/>
      <c r="D56" s="140" t="s">
        <v>249</v>
      </c>
      <c r="E56" s="188">
        <f>SUM(E48:E55)</f>
        <v>182.09999999999997</v>
      </c>
      <c r="F56" s="132"/>
      <c r="G56" s="133"/>
      <c r="H56" s="133"/>
      <c r="I56" s="133"/>
      <c r="J56" s="133"/>
      <c r="K56" s="133"/>
      <c r="L56" s="133"/>
      <c r="M56" s="134"/>
      <c r="AL56" s="64"/>
      <c r="AM56" s="53"/>
      <c r="AN56" s="59"/>
    </row>
    <row r="57" spans="2:40" ht="15.75" thickBot="1" x14ac:dyDescent="0.3">
      <c r="B57" s="205" t="s">
        <v>255</v>
      </c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7"/>
      <c r="AL57" s="64"/>
      <c r="AM57" s="53"/>
      <c r="AN57" s="59"/>
    </row>
    <row r="58" spans="2:40" x14ac:dyDescent="0.25">
      <c r="B58" s="128" t="str">
        <f>Schedule!B32</f>
        <v>D415</v>
      </c>
      <c r="C58" s="54">
        <f>Schedule!F32</f>
        <v>82</v>
      </c>
      <c r="D58" s="129" t="str">
        <f>Schedule!G32</f>
        <v>3'-2''</v>
      </c>
      <c r="E58" s="198">
        <f>Schedule!H32</f>
        <v>173.5</v>
      </c>
      <c r="F58" s="130">
        <f>Schedule!I32</f>
        <v>1</v>
      </c>
      <c r="G58" s="54" t="s">
        <v>367</v>
      </c>
      <c r="H58" s="54" t="s">
        <v>371</v>
      </c>
      <c r="I58" s="128" t="str">
        <f>IF(Schedule!L32="","",Schedule!L32)</f>
        <v/>
      </c>
      <c r="J58" s="54" t="str">
        <f>IF(Schedule!M32="","",Schedule!M32)</f>
        <v/>
      </c>
      <c r="K58" s="54" t="str">
        <f>IF(Schedule!N32="","",Schedule!N32)</f>
        <v/>
      </c>
      <c r="L58" s="54" t="str">
        <f>IF(Schedule!O32="","",Schedule!O32)</f>
        <v/>
      </c>
      <c r="M58" s="54" t="str">
        <f>IF(Schedule!P32="","",Schedule!P32)</f>
        <v/>
      </c>
      <c r="AL58" s="64"/>
      <c r="AM58" s="53"/>
      <c r="AN58" s="59"/>
    </row>
    <row r="59" spans="2:40" x14ac:dyDescent="0.25">
      <c r="B59" s="128" t="str">
        <f>Schedule!B33</f>
        <v>D416</v>
      </c>
      <c r="C59" s="54">
        <f>Schedule!F33</f>
        <v>4</v>
      </c>
      <c r="D59" s="129" t="str">
        <f>Schedule!G33</f>
        <v>19'-9''</v>
      </c>
      <c r="E59" s="198">
        <f>Schedule!H33</f>
        <v>52.800000000000004</v>
      </c>
      <c r="F59" s="130" t="str">
        <f>Schedule!I33</f>
        <v>STR</v>
      </c>
      <c r="G59" s="54" t="str">
        <f>IF(Schedule!J33="","",Schedule!J33)</f>
        <v/>
      </c>
      <c r="H59" s="54" t="str">
        <f>IF(Schedule!K33="","",Schedule!K33)</f>
        <v/>
      </c>
      <c r="I59" s="128" t="str">
        <f>IF(Schedule!L33="","",Schedule!L33)</f>
        <v/>
      </c>
      <c r="J59" s="54" t="str">
        <f>IF(Schedule!M33="","",Schedule!M33)</f>
        <v/>
      </c>
      <c r="K59" s="54" t="str">
        <f>IF(Schedule!N33="","",Schedule!N33)</f>
        <v/>
      </c>
      <c r="L59" s="54" t="str">
        <f>IF(Schedule!O33="","",Schedule!O33)</f>
        <v/>
      </c>
      <c r="M59" s="54" t="str">
        <f>IF(Schedule!P33="","",Schedule!P33)</f>
        <v/>
      </c>
      <c r="AL59" s="64"/>
      <c r="AM59" s="53"/>
      <c r="AN59" s="59"/>
    </row>
    <row r="60" spans="2:40" x14ac:dyDescent="0.25">
      <c r="B60" s="128" t="str">
        <f>Schedule!B34</f>
        <v>D417</v>
      </c>
      <c r="C60" s="54">
        <f>Schedule!F34</f>
        <v>126</v>
      </c>
      <c r="D60" s="129" t="str">
        <f>Schedule!G34</f>
        <v>3'-0''</v>
      </c>
      <c r="E60" s="198">
        <f>Schedule!H34</f>
        <v>252.6</v>
      </c>
      <c r="F60" s="130">
        <f>Schedule!I34</f>
        <v>1</v>
      </c>
      <c r="G60" s="54" t="str">
        <f>IF(Schedule!J34="","",Schedule!J34)</f>
        <v/>
      </c>
      <c r="H60" s="54" t="str">
        <f>IF(Schedule!K34="","",Schedule!K34)</f>
        <v/>
      </c>
      <c r="I60" s="128" t="str">
        <f>IF(Schedule!L34="","",Schedule!L34)</f>
        <v/>
      </c>
      <c r="J60" s="54" t="str">
        <f>IF(Schedule!M34="","",Schedule!M34)</f>
        <v/>
      </c>
      <c r="K60" s="54" t="str">
        <f>IF(Schedule!N34="","",Schedule!N34)</f>
        <v/>
      </c>
      <c r="L60" s="54" t="str">
        <f>IF(Schedule!O34="","",Schedule!O34)</f>
        <v/>
      </c>
      <c r="M60" s="54" t="str">
        <f>IF(Schedule!P34="","",Schedule!P34)</f>
        <v/>
      </c>
      <c r="AL60" s="64"/>
      <c r="AM60" s="53"/>
      <c r="AN60" s="59"/>
    </row>
    <row r="61" spans="2:40" ht="15.75" thickBot="1" x14ac:dyDescent="0.3">
      <c r="B61" s="147" t="str">
        <f>Schedule!B35</f>
        <v>D418</v>
      </c>
      <c r="C61" s="146">
        <f>Schedule!F35</f>
        <v>4</v>
      </c>
      <c r="D61" s="148" t="str">
        <f>Schedule!G35</f>
        <v>25'-8''</v>
      </c>
      <c r="E61" s="197">
        <f>Schedule!H35</f>
        <v>68.599999999999994</v>
      </c>
      <c r="F61" s="149" t="str">
        <f>Schedule!I35</f>
        <v>STR</v>
      </c>
      <c r="G61" s="146" t="str">
        <f>IF(Schedule!J35="","",Schedule!J35)</f>
        <v/>
      </c>
      <c r="H61" s="146" t="str">
        <f>IF(Schedule!K35="","",Schedule!K35)</f>
        <v/>
      </c>
      <c r="I61" s="147" t="str">
        <f>IF(Schedule!L35="","",Schedule!L35)</f>
        <v/>
      </c>
      <c r="J61" s="146" t="str">
        <f>IF(Schedule!M35="","",Schedule!M35)</f>
        <v/>
      </c>
      <c r="K61" s="146" t="str">
        <f>IF(Schedule!N35="","",Schedule!N35)</f>
        <v/>
      </c>
      <c r="L61" s="146" t="str">
        <f>IF(Schedule!O35="","",Schedule!O35)</f>
        <v/>
      </c>
      <c r="M61" s="146" t="str">
        <f>IF(Schedule!P35="","",Schedule!P35)</f>
        <v/>
      </c>
      <c r="AL61" s="64"/>
      <c r="AM61" s="53"/>
      <c r="AN61" s="59"/>
    </row>
    <row r="62" spans="2:40" ht="15.75" thickBot="1" x14ac:dyDescent="0.3">
      <c r="B62" s="132"/>
      <c r="C62" s="133"/>
      <c r="D62" s="140" t="s">
        <v>249</v>
      </c>
      <c r="E62" s="188">
        <f>SUM(E58:E61)</f>
        <v>547.5</v>
      </c>
      <c r="F62" s="132"/>
      <c r="G62" s="133"/>
      <c r="H62" s="133"/>
      <c r="I62" s="133"/>
      <c r="J62" s="133"/>
      <c r="K62" s="133"/>
      <c r="L62" s="133"/>
      <c r="M62" s="134"/>
      <c r="AL62" s="124"/>
      <c r="AM62" s="125"/>
      <c r="AN62" s="126"/>
    </row>
    <row r="63" spans="2:40" ht="15.75" thickBot="1" x14ac:dyDescent="0.3">
      <c r="B63" s="132"/>
      <c r="C63" s="133"/>
      <c r="D63" s="140" t="s">
        <v>252</v>
      </c>
      <c r="E63" s="188">
        <f>SUM(BarChart!E29,BarChart!E42,BarChart!E47,BarChart!E62,'BarChart 2'!E39,'BarChart 2'!E46,'BarChart 2'!E56,'BarChart 2'!E62)</f>
        <v>52083.000000000007</v>
      </c>
      <c r="F63" s="132"/>
      <c r="G63" s="133"/>
      <c r="H63" s="133"/>
      <c r="I63" s="133"/>
      <c r="J63" s="133"/>
      <c r="K63" s="133"/>
      <c r="L63" s="133"/>
      <c r="M63" s="134"/>
      <c r="AL63" s="63"/>
      <c r="AM63" s="1"/>
      <c r="AN63" s="58"/>
    </row>
    <row r="64" spans="2:40" x14ac:dyDescent="0.25">
      <c r="AL64" s="64"/>
      <c r="AM64" s="53"/>
      <c r="AN64" s="59"/>
    </row>
    <row r="65" spans="38:40" x14ac:dyDescent="0.25">
      <c r="AL65" s="63"/>
      <c r="AM65" s="1"/>
      <c r="AN65" s="58"/>
    </row>
    <row r="66" spans="38:40" x14ac:dyDescent="0.25">
      <c r="AL66" s="63"/>
      <c r="AM66" s="1"/>
      <c r="AN66" s="58"/>
    </row>
    <row r="67" spans="38:40" x14ac:dyDescent="0.25">
      <c r="AL67" s="63"/>
      <c r="AM67" s="1"/>
      <c r="AN67" s="58"/>
    </row>
    <row r="68" spans="38:40" x14ac:dyDescent="0.25">
      <c r="AL68" s="63"/>
      <c r="AM68" s="1"/>
      <c r="AN68" s="58"/>
    </row>
    <row r="69" spans="38:40" ht="15.75" thickBot="1" x14ac:dyDescent="0.3">
      <c r="AL69" s="122"/>
      <c r="AM69" s="92"/>
      <c r="AN69" s="123"/>
    </row>
    <row r="70" spans="38:40" x14ac:dyDescent="0.25">
      <c r="AL70" s="63"/>
      <c r="AM70" s="36"/>
      <c r="AN70" s="58"/>
    </row>
    <row r="71" spans="38:40" x14ac:dyDescent="0.25">
      <c r="AL71" s="63"/>
      <c r="AM71" s="1"/>
      <c r="AN71" s="58"/>
    </row>
    <row r="72" spans="38:40" x14ac:dyDescent="0.25">
      <c r="AL72" s="64"/>
      <c r="AM72" s="53"/>
      <c r="AN72" s="59"/>
    </row>
    <row r="73" spans="38:40" x14ac:dyDescent="0.25">
      <c r="AL73" s="63"/>
      <c r="AM73" s="1"/>
      <c r="AN73" s="58"/>
    </row>
    <row r="74" spans="38:40" x14ac:dyDescent="0.25">
      <c r="AL74" s="63"/>
      <c r="AM74" s="1"/>
      <c r="AN74" s="58"/>
    </row>
    <row r="75" spans="38:40" x14ac:dyDescent="0.25">
      <c r="AL75" s="63"/>
      <c r="AM75" s="1"/>
      <c r="AN75" s="58"/>
    </row>
    <row r="76" spans="38:40" x14ac:dyDescent="0.25">
      <c r="AL76" s="63"/>
      <c r="AM76" s="1"/>
      <c r="AN76" s="58"/>
    </row>
    <row r="77" spans="38:40" x14ac:dyDescent="0.25">
      <c r="AL77" s="63"/>
      <c r="AM77" s="1"/>
      <c r="AN77" s="58"/>
    </row>
    <row r="78" spans="38:40" x14ac:dyDescent="0.25">
      <c r="AL78" s="63"/>
      <c r="AM78" s="1"/>
      <c r="AN78" s="58"/>
    </row>
    <row r="79" spans="38:40" ht="15.75" thickBot="1" x14ac:dyDescent="0.3">
      <c r="AL79" s="122"/>
      <c r="AM79" s="92"/>
      <c r="AN79" s="123"/>
    </row>
    <row r="80" spans="38:40" x14ac:dyDescent="0.25">
      <c r="AL80" s="63"/>
      <c r="AM80" s="36"/>
      <c r="AN80" s="58"/>
    </row>
    <row r="81" spans="38:40" x14ac:dyDescent="0.25">
      <c r="AL81" s="63"/>
      <c r="AM81" s="1"/>
      <c r="AN81" s="58"/>
    </row>
    <row r="82" spans="38:40" x14ac:dyDescent="0.25">
      <c r="AL82" s="63"/>
      <c r="AM82" s="1"/>
      <c r="AN82" s="58"/>
    </row>
    <row r="83" spans="38:40" x14ac:dyDescent="0.25">
      <c r="AL83" s="63"/>
      <c r="AM83" s="1"/>
      <c r="AN83" s="58"/>
    </row>
    <row r="84" spans="38:40" x14ac:dyDescent="0.25">
      <c r="AL84" s="63"/>
      <c r="AM84" s="1"/>
      <c r="AN84" s="58"/>
    </row>
    <row r="85" spans="38:40" x14ac:dyDescent="0.25">
      <c r="AL85" s="63"/>
      <c r="AM85" s="1"/>
      <c r="AN85" s="58"/>
    </row>
    <row r="86" spans="38:40" x14ac:dyDescent="0.25">
      <c r="AL86" s="63"/>
      <c r="AM86" s="1"/>
      <c r="AN86" s="58"/>
    </row>
    <row r="87" spans="38:40" x14ac:dyDescent="0.25">
      <c r="AL87" s="63"/>
      <c r="AM87" s="1"/>
      <c r="AN87" s="58"/>
    </row>
    <row r="88" spans="38:40" x14ac:dyDescent="0.25">
      <c r="AL88" s="63"/>
      <c r="AM88" s="1"/>
      <c r="AN88" s="58"/>
    </row>
    <row r="89" spans="38:40" ht="15.75" thickBot="1" x14ac:dyDescent="0.3">
      <c r="AL89" s="122"/>
      <c r="AM89" s="92"/>
      <c r="AN89" s="123"/>
    </row>
    <row r="90" spans="38:40" x14ac:dyDescent="0.25">
      <c r="AL90" s="63"/>
      <c r="AM90" s="36"/>
      <c r="AN90" s="58"/>
    </row>
    <row r="91" spans="38:40" x14ac:dyDescent="0.25">
      <c r="AL91" s="63"/>
      <c r="AM91" s="1"/>
      <c r="AN91" s="58"/>
    </row>
    <row r="92" spans="38:40" ht="15.75" thickBot="1" x14ac:dyDescent="0.3">
      <c r="AL92" s="122"/>
      <c r="AM92" s="92"/>
      <c r="AN92" s="123"/>
    </row>
    <row r="93" spans="38:40" x14ac:dyDescent="0.25">
      <c r="AL93" s="63"/>
      <c r="AM93" s="1"/>
      <c r="AN93" s="58"/>
    </row>
    <row r="94" spans="38:40" x14ac:dyDescent="0.25">
      <c r="AL94" s="63"/>
      <c r="AM94" s="1"/>
      <c r="AN94" s="58"/>
    </row>
    <row r="95" spans="38:40" x14ac:dyDescent="0.25">
      <c r="AL95" s="63"/>
      <c r="AM95" s="1"/>
      <c r="AN95" s="58"/>
    </row>
    <row r="96" spans="38:40" x14ac:dyDescent="0.25">
      <c r="AL96" s="63"/>
      <c r="AM96" s="1"/>
      <c r="AN96" s="58"/>
    </row>
    <row r="97" spans="38:40" x14ac:dyDescent="0.25">
      <c r="AL97" s="63"/>
      <c r="AM97" s="1"/>
      <c r="AN97" s="58"/>
    </row>
    <row r="98" spans="38:40" x14ac:dyDescent="0.25">
      <c r="AL98" s="63"/>
      <c r="AM98" s="1"/>
      <c r="AN98" s="58"/>
    </row>
    <row r="99" spans="38:40" x14ac:dyDescent="0.25">
      <c r="AL99" s="63"/>
      <c r="AM99" s="1"/>
      <c r="AN99" s="58"/>
    </row>
    <row r="100" spans="38:40" x14ac:dyDescent="0.25">
      <c r="AL100" s="63"/>
      <c r="AM100" s="1"/>
      <c r="AN100" s="58"/>
    </row>
    <row r="101" spans="38:40" x14ac:dyDescent="0.25">
      <c r="AL101" s="64">
        <v>0</v>
      </c>
      <c r="AM101" s="53">
        <v>0</v>
      </c>
      <c r="AN101" s="59">
        <v>0</v>
      </c>
    </row>
    <row r="102" spans="38:40" x14ac:dyDescent="0.25">
      <c r="AL102" s="64"/>
      <c r="AM102" s="53"/>
      <c r="AN102" s="59"/>
    </row>
    <row r="103" spans="38:40" x14ac:dyDescent="0.25">
      <c r="AL103" s="64">
        <v>0</v>
      </c>
      <c r="AM103" s="53">
        <v>0</v>
      </c>
      <c r="AN103" s="59">
        <v>0</v>
      </c>
    </row>
  </sheetData>
  <mergeCells count="26">
    <mergeCell ref="B57:M57"/>
    <mergeCell ref="B47:M47"/>
    <mergeCell ref="K3:K4"/>
    <mergeCell ref="L3:L4"/>
    <mergeCell ref="M3:M4"/>
    <mergeCell ref="B1:B4"/>
    <mergeCell ref="D1:D4"/>
    <mergeCell ref="E1:E4"/>
    <mergeCell ref="F1:F4"/>
    <mergeCell ref="C2:C4"/>
    <mergeCell ref="G3:G4"/>
    <mergeCell ref="H3:H4"/>
    <mergeCell ref="I3:I4"/>
    <mergeCell ref="J3:J4"/>
    <mergeCell ref="B40:N40"/>
    <mergeCell ref="B6:N6"/>
    <mergeCell ref="N3:N4"/>
    <mergeCell ref="G1:N2"/>
    <mergeCell ref="AL2:AN3"/>
    <mergeCell ref="AT3:AT4"/>
    <mergeCell ref="AU3:AU4"/>
    <mergeCell ref="AO3:AO4"/>
    <mergeCell ref="AP3:AP4"/>
    <mergeCell ref="AQ3:AQ4"/>
    <mergeCell ref="AR3:AR4"/>
    <mergeCell ref="AS3:AS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D440-0879-4AB8-8E05-B574EF786247}">
  <sheetPr codeName="Sheet1"/>
  <dimension ref="B1:R510"/>
  <sheetViews>
    <sheetView zoomScaleNormal="100" workbookViewId="0">
      <pane xSplit="1" ySplit="4" topLeftCell="B92" activePane="bottomRight" state="frozen"/>
      <selection pane="topRight" activeCell="B1" sqref="B1"/>
      <selection pane="bottomLeft" activeCell="A5" sqref="A5"/>
      <selection pane="bottomRight" activeCell="N111" sqref="N111"/>
    </sheetView>
  </sheetViews>
  <sheetFormatPr defaultRowHeight="15" x14ac:dyDescent="0.25"/>
  <cols>
    <col min="4" max="4" width="9.140625" style="1" customWidth="1"/>
    <col min="5" max="7" width="11.85546875" style="1" customWidth="1"/>
    <col min="8" max="11" width="9.140625" customWidth="1"/>
    <col min="12" max="14" width="17.140625" customWidth="1"/>
    <col min="15" max="46" width="9.140625" customWidth="1"/>
  </cols>
  <sheetData>
    <row r="1" spans="2:16" ht="15.75" thickBot="1" x14ac:dyDescent="0.3">
      <c r="D1" s="36"/>
      <c r="E1" s="36"/>
      <c r="F1" s="36"/>
      <c r="G1" s="36"/>
      <c r="H1" s="35"/>
      <c r="I1" s="35"/>
      <c r="J1" s="73"/>
      <c r="K1" s="35"/>
      <c r="L1" s="35"/>
    </row>
    <row r="2" spans="2:16" ht="21" customHeight="1" x14ac:dyDescent="0.25">
      <c r="B2" s="65"/>
      <c r="C2" s="65"/>
      <c r="D2" s="66"/>
      <c r="E2" s="215" t="s">
        <v>91</v>
      </c>
      <c r="F2" s="216"/>
      <c r="G2" s="217"/>
      <c r="H2" s="235" t="s">
        <v>123</v>
      </c>
      <c r="I2" s="236"/>
      <c r="J2" s="236"/>
      <c r="K2" s="237"/>
      <c r="L2" s="35"/>
    </row>
    <row r="3" spans="2:16" ht="15.75" thickBot="1" x14ac:dyDescent="0.3">
      <c r="B3" s="65"/>
      <c r="C3" s="67"/>
      <c r="D3" s="16"/>
      <c r="E3" s="218"/>
      <c r="F3" s="219"/>
      <c r="G3" s="220"/>
      <c r="H3" s="228" t="s">
        <v>113</v>
      </c>
      <c r="I3" s="229"/>
      <c r="J3" s="229"/>
      <c r="K3" s="230"/>
      <c r="L3" s="35"/>
    </row>
    <row r="4" spans="2:16" ht="24" customHeight="1" thickBot="1" x14ac:dyDescent="0.3">
      <c r="B4" s="84"/>
      <c r="C4" s="103"/>
      <c r="D4" s="91"/>
      <c r="E4" s="92"/>
      <c r="F4" s="92" t="s">
        <v>55</v>
      </c>
      <c r="G4" s="92" t="s">
        <v>102</v>
      </c>
      <c r="H4" s="93" t="s">
        <v>106</v>
      </c>
      <c r="I4" s="93" t="s">
        <v>107</v>
      </c>
      <c r="J4" s="93" t="s">
        <v>108</v>
      </c>
      <c r="K4" s="93" t="s">
        <v>109</v>
      </c>
      <c r="L4" s="92" t="s">
        <v>100</v>
      </c>
      <c r="M4" s="83" t="s">
        <v>101</v>
      </c>
      <c r="N4" s="92" t="s">
        <v>124</v>
      </c>
      <c r="P4" s="1"/>
    </row>
    <row r="5" spans="2:16" ht="24" customHeight="1" x14ac:dyDescent="0.25">
      <c r="B5" s="65"/>
      <c r="C5" s="67"/>
      <c r="D5" s="231" t="s">
        <v>80</v>
      </c>
      <c r="E5" s="36" t="s">
        <v>20</v>
      </c>
      <c r="F5" s="233">
        <v>5</v>
      </c>
      <c r="G5" s="95" t="s">
        <v>214</v>
      </c>
      <c r="H5" s="35"/>
      <c r="I5" s="35"/>
      <c r="J5" s="35"/>
      <c r="K5" s="35"/>
      <c r="L5" s="76" t="str" cm="1">
        <f t="array" ref="L5">[1]!i2s([1]!s2i(G5)+[1]!s2i(G6))</f>
        <v>31' - 9"</v>
      </c>
      <c r="M5" s="36"/>
      <c r="N5" s="36"/>
      <c r="P5" s="1"/>
    </row>
    <row r="6" spans="2:16" ht="24" customHeight="1" thickBot="1" x14ac:dyDescent="0.3">
      <c r="B6" s="84"/>
      <c r="C6" s="103"/>
      <c r="D6" s="232"/>
      <c r="E6" s="86" t="s">
        <v>28</v>
      </c>
      <c r="F6" s="234"/>
      <c r="G6" s="94"/>
      <c r="H6" s="71"/>
      <c r="I6" s="71"/>
      <c r="J6" s="71"/>
      <c r="K6" s="71"/>
      <c r="L6" s="70"/>
      <c r="M6" s="77" t="str" cm="1">
        <f t="array" ref="M6">[1]!i2s(H5*[1]!s2i(H6)+I5*[1]!s2i(I6)+J5*[1]!s2i(J6)+K5*[1]!s2i(K6))</f>
        <v>0' - 0"</v>
      </c>
      <c r="N6" s="78" t="str" cm="1">
        <f t="array" ref="N6">[1]!i2s([1]!s2i(L5)-[1]!s2i(M6))</f>
        <v>31' - 9"</v>
      </c>
      <c r="O6" s="1"/>
    </row>
    <row r="7" spans="2:16" ht="24" customHeight="1" x14ac:dyDescent="0.25">
      <c r="B7" s="65"/>
      <c r="C7" s="67"/>
      <c r="D7" s="221" t="s">
        <v>157</v>
      </c>
      <c r="E7" s="69" t="s">
        <v>128</v>
      </c>
      <c r="F7" s="224">
        <v>4</v>
      </c>
      <c r="G7" s="100" t="s">
        <v>103</v>
      </c>
      <c r="H7" s="69"/>
      <c r="I7" s="69">
        <v>1</v>
      </c>
      <c r="J7" s="69"/>
      <c r="K7" s="69"/>
      <c r="L7" s="79" t="str" cm="1">
        <f t="array" ref="L7">[1]!i2s([1]!s2i(G7)+[1]!s2i(G8))</f>
        <v>3' - 4 1/2"</v>
      </c>
      <c r="M7" s="80"/>
      <c r="N7" s="80"/>
      <c r="O7" s="1"/>
      <c r="P7" s="1"/>
    </row>
    <row r="8" spans="2:16" ht="24" customHeight="1" x14ac:dyDescent="0.25">
      <c r="B8" s="65"/>
      <c r="C8" s="65" t="s">
        <v>97</v>
      </c>
      <c r="D8" s="222"/>
      <c r="E8" s="75" t="s">
        <v>127</v>
      </c>
      <c r="F8" s="225"/>
      <c r="G8" s="114" t="str">
        <f>_xlfn.CONCAT(TEXT(VLOOKUP(F7,_90_Hook[],4),0),"""")</f>
        <v>8"</v>
      </c>
      <c r="H8" s="88">
        <f>(VLOOKUP($F7,Bend_Deducts[],3))</f>
        <v>0.25</v>
      </c>
      <c r="I8" s="88">
        <f>(VLOOKUP($F7,Bend_Deducts[],5))</f>
        <v>1</v>
      </c>
      <c r="J8" s="88">
        <f>(VLOOKUP($F7,Bend_Deducts[],7))</f>
        <v>1.25</v>
      </c>
      <c r="K8" s="88">
        <f>(VLOOKUP($F7,Bend_Deducts[],9))</f>
        <v>2.5</v>
      </c>
      <c r="L8" s="75"/>
      <c r="M8" s="82" t="str" cm="1">
        <f t="array" ref="M8">[1]!i2s(H7*(H8)+I7*(I8)+J7*(J8)+K7*(K8))</f>
        <v>0' - 1"</v>
      </c>
      <c r="N8" s="85" t="str" cm="1">
        <f t="array" ref="N8">[1]!i2s([1]!s2i(L7)-[1]!s2i(M8))</f>
        <v>3' - 3 1/2"</v>
      </c>
      <c r="O8" s="1"/>
    </row>
    <row r="9" spans="2:16" ht="24" customHeight="1" thickBot="1" x14ac:dyDescent="0.3">
      <c r="B9" s="84"/>
      <c r="C9" s="84"/>
      <c r="D9" s="223"/>
      <c r="E9" s="86" t="s">
        <v>28</v>
      </c>
      <c r="F9" s="226"/>
      <c r="G9" s="102"/>
      <c r="H9" s="88"/>
      <c r="I9" s="88"/>
      <c r="J9" s="88"/>
      <c r="K9" s="88"/>
      <c r="L9" s="75"/>
      <c r="M9" s="82"/>
      <c r="N9" s="85"/>
      <c r="O9" s="1"/>
    </row>
    <row r="10" spans="2:16" ht="24" customHeight="1" x14ac:dyDescent="0.25">
      <c r="B10" s="65"/>
      <c r="C10" s="67"/>
      <c r="D10" s="221" t="s">
        <v>98</v>
      </c>
      <c r="E10" s="69" t="s">
        <v>20</v>
      </c>
      <c r="F10" s="224">
        <v>5</v>
      </c>
      <c r="G10" s="100" t="s">
        <v>221</v>
      </c>
      <c r="H10" s="69"/>
      <c r="I10" s="69">
        <v>1</v>
      </c>
      <c r="J10" s="69"/>
      <c r="K10" s="69"/>
      <c r="L10" s="79" t="str" cm="1">
        <f t="array" ref="L10">[1]!i2s([1]!s2i(G10)+[1]!s2i(G11))</f>
        <v>6' - 5"</v>
      </c>
      <c r="M10" s="80"/>
      <c r="N10" s="80"/>
      <c r="O10" s="1"/>
    </row>
    <row r="11" spans="2:16" ht="24" customHeight="1" x14ac:dyDescent="0.25">
      <c r="B11" s="65"/>
      <c r="C11" s="65" t="s">
        <v>97</v>
      </c>
      <c r="D11" s="222"/>
      <c r="E11" s="75" t="s">
        <v>33</v>
      </c>
      <c r="F11" s="225"/>
      <c r="G11" s="90" t="s">
        <v>222</v>
      </c>
      <c r="H11" s="88">
        <f>(VLOOKUP($F10,Bend_Deducts[],3))</f>
        <v>0.375</v>
      </c>
      <c r="I11" s="88">
        <f>(VLOOKUP($F10,Bend_Deducts[],5))</f>
        <v>1.5</v>
      </c>
      <c r="J11" s="88">
        <f>(VLOOKUP($F10,Bend_Deducts[],7))</f>
        <v>1.625</v>
      </c>
      <c r="K11" s="88">
        <f>(VLOOKUP($F10,Bend_Deducts[],9))</f>
        <v>3.125</v>
      </c>
      <c r="L11" s="75"/>
      <c r="M11" s="82" t="str" cm="1">
        <f t="array" ref="M11">[1]!i2s(H10*(H11)+I10*(I11)+J10*(J11)+K10*(K11))</f>
        <v>0' - 1 1/2"</v>
      </c>
      <c r="N11" s="85" t="str" cm="1">
        <f t="array" ref="N11">[1]!i2s([1]!s2i(L10)-[1]!s2i(M11))</f>
        <v>6' - 3 1/2"</v>
      </c>
      <c r="O11" s="1"/>
    </row>
    <row r="12" spans="2:16" ht="24" customHeight="1" thickBot="1" x14ac:dyDescent="0.3">
      <c r="B12" s="84"/>
      <c r="C12" s="84"/>
      <c r="D12" s="223"/>
      <c r="E12" s="86" t="s">
        <v>28</v>
      </c>
      <c r="F12" s="226"/>
      <c r="G12" s="102"/>
      <c r="H12" s="88"/>
      <c r="I12" s="88"/>
      <c r="J12" s="88"/>
      <c r="K12" s="88"/>
      <c r="L12" s="75"/>
      <c r="M12" s="82"/>
      <c r="N12" s="85"/>
      <c r="O12" s="1"/>
    </row>
    <row r="13" spans="2:16" ht="24" customHeight="1" x14ac:dyDescent="0.25">
      <c r="B13" s="65"/>
      <c r="C13" s="65"/>
      <c r="D13" s="221" t="s">
        <v>99</v>
      </c>
      <c r="E13" s="68" t="s">
        <v>20</v>
      </c>
      <c r="F13" s="224">
        <v>5</v>
      </c>
      <c r="G13" s="95" t="s">
        <v>165</v>
      </c>
      <c r="H13" s="81"/>
      <c r="I13" s="81">
        <v>2</v>
      </c>
      <c r="J13" s="81"/>
      <c r="K13" s="80"/>
      <c r="L13" s="79" t="str" cm="1">
        <f t="array" ref="L13">[1]!i2s([1]!s2i(G13)+[1]!s2i(G14)+[1]!s2i(G15))</f>
        <v>17' - 3"</v>
      </c>
      <c r="M13" s="80"/>
      <c r="N13" s="80"/>
    </row>
    <row r="14" spans="2:16" ht="24" customHeight="1" x14ac:dyDescent="0.25">
      <c r="B14" s="65"/>
      <c r="C14" s="65"/>
      <c r="D14" s="222"/>
      <c r="E14" s="74" t="s">
        <v>33</v>
      </c>
      <c r="F14" s="225"/>
      <c r="G14" s="97" t="s">
        <v>164</v>
      </c>
      <c r="H14" s="88">
        <f>(VLOOKUP($F13,Bend_Deducts[],3))</f>
        <v>0.375</v>
      </c>
      <c r="I14" s="88">
        <f>(VLOOKUP($F13,Bend_Deducts[],5))</f>
        <v>1.5</v>
      </c>
      <c r="J14" s="88">
        <f>(VLOOKUP($F13,Bend_Deducts[],7))</f>
        <v>1.625</v>
      </c>
      <c r="K14" s="88">
        <f>(VLOOKUP($F13,Bend_Deducts[],9))</f>
        <v>3.125</v>
      </c>
      <c r="L14" s="74"/>
      <c r="M14" s="82" t="str" cm="1">
        <f t="array" ref="M14">[1]!i2s(H13*(H14)+I13*(I14)+J13*(J14)+K13*(K14))</f>
        <v>0' - 3"</v>
      </c>
      <c r="N14" s="85" t="str" cm="1">
        <f t="array" ref="N14">[1]!i2s([1]!s2i(L13)-[1]!s2i(M14))</f>
        <v>17' - 0"</v>
      </c>
    </row>
    <row r="15" spans="2:16" ht="24" customHeight="1" thickBot="1" x14ac:dyDescent="0.3">
      <c r="B15" s="84"/>
      <c r="C15" s="104"/>
      <c r="D15" s="223"/>
      <c r="E15" s="70" t="s">
        <v>22</v>
      </c>
      <c r="F15" s="226"/>
      <c r="G15" s="96" t="s">
        <v>165</v>
      </c>
      <c r="H15" s="83"/>
      <c r="I15" s="84"/>
      <c r="J15" s="84"/>
      <c r="K15" s="71"/>
      <c r="L15" s="71"/>
      <c r="M15" s="71"/>
      <c r="N15" s="71"/>
    </row>
    <row r="16" spans="2:16" ht="24" customHeight="1" x14ac:dyDescent="0.25">
      <c r="B16" s="65"/>
      <c r="C16" s="65"/>
      <c r="D16" s="221" t="s">
        <v>110</v>
      </c>
      <c r="E16" s="68" t="s">
        <v>20</v>
      </c>
      <c r="F16" s="224">
        <v>3</v>
      </c>
      <c r="G16" s="95" t="s">
        <v>111</v>
      </c>
      <c r="H16" s="68"/>
      <c r="I16" s="68">
        <v>3</v>
      </c>
      <c r="J16" s="68">
        <v>2</v>
      </c>
      <c r="K16" s="68"/>
      <c r="L16" s="79" t="str" cm="1">
        <f t="array" ref="L16">[1]!i2s([1]!s2i(G16)+[1]!s2i(G17))</f>
        <v>10' - 0"</v>
      </c>
      <c r="M16" s="80"/>
      <c r="N16" s="80"/>
    </row>
    <row r="17" spans="2:14" ht="24" customHeight="1" thickBot="1" x14ac:dyDescent="0.3">
      <c r="B17" s="84"/>
      <c r="C17" s="84"/>
      <c r="D17" s="223"/>
      <c r="E17" s="70" t="s">
        <v>33</v>
      </c>
      <c r="F17" s="226"/>
      <c r="G17" s="97" t="s">
        <v>111</v>
      </c>
      <c r="H17" s="87">
        <f>(VLOOKUP($F16,Bend_Deducts[],3))</f>
        <v>0.25</v>
      </c>
      <c r="I17" s="87">
        <f>(VLOOKUP($F16,Bend_Deducts[],5))</f>
        <v>1</v>
      </c>
      <c r="J17" s="87">
        <f>(VLOOKUP($F16,Bend_Deducts[],7))</f>
        <v>1</v>
      </c>
      <c r="K17" s="87">
        <f>(VLOOKUP($F16,Bend_Deducts[],9))</f>
        <v>1.875</v>
      </c>
      <c r="L17" s="70"/>
      <c r="M17" s="77" t="str" cm="1">
        <f t="array" ref="M17">[1]!i2s(H16*(H17)+I16*(I17)+J16*(J17)+K16*(K17))</f>
        <v>0' - 5"</v>
      </c>
      <c r="N17" s="78" t="str" cm="1">
        <f t="array" ref="N17">[1]!i2s([1]!s2i(L16)-[1]!s2i(M17))</f>
        <v>9' - 7"</v>
      </c>
    </row>
    <row r="18" spans="2:14" ht="24" customHeight="1" x14ac:dyDescent="0.25">
      <c r="B18" s="65"/>
      <c r="C18" s="65"/>
      <c r="D18" s="221" t="s">
        <v>112</v>
      </c>
      <c r="E18" s="68" t="s">
        <v>20</v>
      </c>
      <c r="F18" s="224">
        <v>3</v>
      </c>
      <c r="G18" s="97" t="s">
        <v>111</v>
      </c>
      <c r="H18" s="68"/>
      <c r="I18" s="68">
        <v>2</v>
      </c>
      <c r="J18" s="68">
        <v>2</v>
      </c>
      <c r="K18" s="68"/>
      <c r="L18" s="79" t="str" cm="1">
        <f t="array" ref="L18">[1]!i2s([1]!s2i(G18)+[1]!s2i(G19))</f>
        <v>10' - 0"</v>
      </c>
      <c r="M18" s="80"/>
      <c r="N18" s="80"/>
    </row>
    <row r="19" spans="2:14" ht="24" customHeight="1" thickBot="1" x14ac:dyDescent="0.3">
      <c r="B19" s="84"/>
      <c r="C19" s="84"/>
      <c r="D19" s="223"/>
      <c r="E19" s="70" t="s">
        <v>33</v>
      </c>
      <c r="F19" s="226"/>
      <c r="G19" s="96" t="s">
        <v>111</v>
      </c>
      <c r="H19" s="87">
        <f>(VLOOKUP($F18,Bend_Deducts[],3))</f>
        <v>0.25</v>
      </c>
      <c r="I19" s="87">
        <f>(VLOOKUP($F18,Bend_Deducts[],5))</f>
        <v>1</v>
      </c>
      <c r="J19" s="87">
        <f>(VLOOKUP($F18,Bend_Deducts[],7))</f>
        <v>1</v>
      </c>
      <c r="K19" s="87">
        <f>(VLOOKUP($F18,Bend_Deducts[],9))</f>
        <v>1.875</v>
      </c>
      <c r="L19" s="70"/>
      <c r="M19" s="77" t="str" cm="1">
        <f t="array" ref="M19">[1]!i2s(H18*(H19)+I18*(I19)+J18*(J19)+K18*(K19))</f>
        <v>0' - 4"</v>
      </c>
      <c r="N19" s="78" t="str" cm="1">
        <f t="array" ref="N19">[1]!i2s([1]!s2i(L18)-[1]!s2i(M19))</f>
        <v>9' - 8"</v>
      </c>
    </row>
    <row r="20" spans="2:14" ht="24" customHeight="1" x14ac:dyDescent="0.25">
      <c r="B20" s="65"/>
      <c r="C20" s="65"/>
      <c r="D20" s="221" t="s">
        <v>114</v>
      </c>
      <c r="E20" s="68" t="s">
        <v>20</v>
      </c>
      <c r="F20" s="224">
        <v>6</v>
      </c>
      <c r="G20" s="95" t="s">
        <v>104</v>
      </c>
      <c r="H20" s="81"/>
      <c r="I20" s="81">
        <v>4</v>
      </c>
      <c r="J20" s="81"/>
      <c r="K20" s="80"/>
      <c r="L20" s="79" t="str" cm="1">
        <f t="array" ref="L20">[1]!i2s([1]!s2i(G20)+[1]!s2i(G21)+[1]!s2i(G22))</f>
        <v>16' - 2 5/8"</v>
      </c>
      <c r="M20" s="80"/>
      <c r="N20" s="80"/>
    </row>
    <row r="21" spans="2:14" ht="24" customHeight="1" x14ac:dyDescent="0.25">
      <c r="B21" s="65"/>
      <c r="C21" s="65"/>
      <c r="D21" s="222"/>
      <c r="E21" s="74" t="s">
        <v>33</v>
      </c>
      <c r="F21" s="225"/>
      <c r="G21" s="97" t="s">
        <v>105</v>
      </c>
      <c r="H21" s="88">
        <f>(VLOOKUP($F20,Bend_Deducts[],3))</f>
        <v>0.375</v>
      </c>
      <c r="I21" s="88">
        <f>(VLOOKUP($F20,Bend_Deducts[],5))</f>
        <v>2</v>
      </c>
      <c r="J21" s="88">
        <f>(VLOOKUP($F20,Bend_Deducts[],7))</f>
        <v>2</v>
      </c>
      <c r="K21" s="88">
        <f>(VLOOKUP($F20,Bend_Deducts[],9))</f>
        <v>3.75</v>
      </c>
      <c r="L21" s="74"/>
      <c r="M21" s="82" t="str" cm="1">
        <f t="array" ref="M21">[1]!i2s(H20*(H21)+I20*(I21)+J20*(J21)+K20*(K21))</f>
        <v>0' - 8"</v>
      </c>
      <c r="N21" s="85" t="str" cm="1">
        <f t="array" ref="N21">[1]!i2s([1]!s2i(L20)-[1]!s2i(M21))</f>
        <v>15' - 6 5/8"</v>
      </c>
    </row>
    <row r="22" spans="2:14" ht="24" customHeight="1" thickBot="1" x14ac:dyDescent="0.3">
      <c r="B22" s="84"/>
      <c r="C22" s="103"/>
      <c r="D22" s="223"/>
      <c r="E22" s="70" t="s">
        <v>22</v>
      </c>
      <c r="F22" s="226"/>
      <c r="G22" s="96" t="s">
        <v>104</v>
      </c>
      <c r="H22" s="83"/>
      <c r="I22" s="84"/>
      <c r="J22" s="84"/>
      <c r="K22" s="71"/>
      <c r="L22" s="71"/>
      <c r="M22" s="71"/>
      <c r="N22" s="71"/>
    </row>
    <row r="23" spans="2:14" ht="24" customHeight="1" x14ac:dyDescent="0.25">
      <c r="B23" s="65"/>
      <c r="C23" s="65"/>
      <c r="D23" s="221" t="s">
        <v>115</v>
      </c>
      <c r="E23" s="68" t="s">
        <v>20</v>
      </c>
      <c r="F23" s="224">
        <v>6</v>
      </c>
      <c r="G23" s="95" t="s">
        <v>104</v>
      </c>
      <c r="H23" s="81"/>
      <c r="I23" s="81">
        <v>4</v>
      </c>
      <c r="J23" s="81"/>
      <c r="K23" s="80"/>
      <c r="L23" s="79" t="str" cm="1">
        <f t="array" ref="L23">[1]!i2s([1]!s2i(G23)+[1]!s2i(G24)+[1]!s2i(G25))</f>
        <v>16' - 2 5/8"</v>
      </c>
      <c r="M23" s="80"/>
      <c r="N23" s="80"/>
    </row>
    <row r="24" spans="2:14" ht="24" customHeight="1" x14ac:dyDescent="0.25">
      <c r="B24" s="65"/>
      <c r="C24" s="67"/>
      <c r="D24" s="222"/>
      <c r="E24" s="74" t="s">
        <v>33</v>
      </c>
      <c r="F24" s="225"/>
      <c r="G24" s="97" t="s">
        <v>105</v>
      </c>
      <c r="H24" s="88">
        <f>(VLOOKUP($F23,Bend_Deducts[],3))</f>
        <v>0.375</v>
      </c>
      <c r="I24" s="88">
        <f>(VLOOKUP($F23,Bend_Deducts[],5))</f>
        <v>2</v>
      </c>
      <c r="J24" s="88">
        <f>(VLOOKUP($F23,Bend_Deducts[],7))</f>
        <v>2</v>
      </c>
      <c r="K24" s="88">
        <f>(VLOOKUP($F23,Bend_Deducts[],9))</f>
        <v>3.75</v>
      </c>
      <c r="L24" s="74"/>
      <c r="M24" s="82" t="str" cm="1">
        <f t="array" ref="M24">[1]!i2s(H23*(H24)+I23*(I24)+J23*(J24)+K23*(K24))</f>
        <v>0' - 8"</v>
      </c>
      <c r="N24" s="85" t="str" cm="1">
        <f t="array" ref="N24">[1]!i2s([1]!s2i(L23)-[1]!s2i(M24))</f>
        <v>15' - 6 5/8"</v>
      </c>
    </row>
    <row r="25" spans="2:14" ht="24" customHeight="1" thickBot="1" x14ac:dyDescent="0.3">
      <c r="B25" s="84"/>
      <c r="C25" s="84"/>
      <c r="D25" s="223"/>
      <c r="E25" s="70" t="s">
        <v>22</v>
      </c>
      <c r="F25" s="226"/>
      <c r="G25" s="96" t="s">
        <v>104</v>
      </c>
      <c r="H25" s="83"/>
      <c r="I25" s="84"/>
      <c r="J25" s="84"/>
      <c r="K25" s="71"/>
      <c r="L25" s="71"/>
      <c r="M25" s="71"/>
      <c r="N25" s="71"/>
    </row>
    <row r="26" spans="2:14" ht="24" customHeight="1" x14ac:dyDescent="0.25">
      <c r="B26" s="65"/>
      <c r="C26" s="67"/>
      <c r="D26" s="221" t="s">
        <v>116</v>
      </c>
      <c r="E26" s="68" t="s">
        <v>20</v>
      </c>
      <c r="F26" s="224">
        <v>6</v>
      </c>
      <c r="G26" s="95" t="s">
        <v>118</v>
      </c>
      <c r="H26" s="81"/>
      <c r="I26" s="81">
        <v>3</v>
      </c>
      <c r="J26" s="81"/>
      <c r="K26" s="80"/>
      <c r="L26" s="79" t="str" cm="1">
        <f t="array" ref="L26">[1]!i2s([1]!s2i(G26)+[1]!s2i(G27)++[1]!s2i(G28)+[1]!s2i(G29))</f>
        <v>13' - 6"</v>
      </c>
      <c r="M26" s="80"/>
      <c r="N26" s="80"/>
    </row>
    <row r="27" spans="2:14" ht="24" customHeight="1" x14ac:dyDescent="0.25">
      <c r="B27" s="65"/>
      <c r="C27" s="65"/>
      <c r="D27" s="222"/>
      <c r="E27" s="74" t="s">
        <v>33</v>
      </c>
      <c r="F27" s="225"/>
      <c r="G27" s="97" t="s">
        <v>117</v>
      </c>
      <c r="H27" s="88">
        <f>(VLOOKUP($F26,Bend_Deducts[],3))</f>
        <v>0.375</v>
      </c>
      <c r="I27" s="88">
        <f>(VLOOKUP($F26,Bend_Deducts[],5))</f>
        <v>2</v>
      </c>
      <c r="J27" s="88">
        <f>(VLOOKUP($F26,Bend_Deducts[],7))</f>
        <v>2</v>
      </c>
      <c r="K27" s="88">
        <f>(VLOOKUP($F26,Bend_Deducts[],9))</f>
        <v>3.75</v>
      </c>
      <c r="L27" s="74"/>
      <c r="M27" s="82" t="str" cm="1">
        <f t="array" ref="M27">[1]!i2s(H26*(H27)+I26*(I27)+J26*(J27)+K26*(K27))</f>
        <v>0' - 6"</v>
      </c>
      <c r="N27" s="85" t="str" cm="1">
        <f t="array" ref="N27">[1]!i2s([1]!s2i(L26)-[1]!s2i(M27))</f>
        <v>13' - 0"</v>
      </c>
    </row>
    <row r="28" spans="2:14" ht="24" customHeight="1" x14ac:dyDescent="0.25">
      <c r="B28" s="65"/>
      <c r="C28" s="65"/>
      <c r="D28" s="222"/>
      <c r="E28" s="74" t="s">
        <v>22</v>
      </c>
      <c r="F28" s="225"/>
      <c r="G28" s="97" t="s">
        <v>119</v>
      </c>
      <c r="H28" s="88"/>
      <c r="I28" s="88"/>
      <c r="J28" s="88"/>
      <c r="K28" s="88"/>
      <c r="L28" s="74"/>
      <c r="M28" s="82"/>
      <c r="N28" s="85"/>
    </row>
    <row r="29" spans="2:14" ht="24" customHeight="1" thickBot="1" x14ac:dyDescent="0.3">
      <c r="B29" s="84"/>
      <c r="C29" s="84"/>
      <c r="D29" s="223"/>
      <c r="E29" s="70" t="s">
        <v>19</v>
      </c>
      <c r="F29" s="226"/>
      <c r="G29" s="96" t="s">
        <v>120</v>
      </c>
      <c r="H29" s="83"/>
      <c r="I29" s="84"/>
      <c r="J29" s="84"/>
      <c r="K29" s="71"/>
      <c r="L29" s="71"/>
      <c r="M29" s="71"/>
      <c r="N29" s="71"/>
    </row>
    <row r="30" spans="2:14" ht="24" customHeight="1" x14ac:dyDescent="0.25">
      <c r="B30" s="65"/>
      <c r="C30" s="65"/>
      <c r="D30" s="221" t="s">
        <v>121</v>
      </c>
      <c r="E30" s="68" t="s">
        <v>20</v>
      </c>
      <c r="F30" s="224">
        <v>9</v>
      </c>
      <c r="G30" s="95" t="s">
        <v>104</v>
      </c>
      <c r="H30" s="81"/>
      <c r="I30" s="81">
        <v>2</v>
      </c>
      <c r="J30" s="81"/>
      <c r="K30" s="80"/>
      <c r="L30" s="79" t="str" cm="1">
        <f t="array" ref="L30">[1]!i2s([1]!s2i(G30)+[1]!s2i(G31)+[1]!s2i(G32))</f>
        <v>16' - 2 5/8"</v>
      </c>
      <c r="M30" s="80"/>
      <c r="N30" s="80"/>
    </row>
    <row r="31" spans="2:14" ht="24" customHeight="1" x14ac:dyDescent="0.25">
      <c r="C31" s="65"/>
      <c r="D31" s="222"/>
      <c r="E31" s="74" t="s">
        <v>33</v>
      </c>
      <c r="F31" s="225"/>
      <c r="G31" s="97" t="s">
        <v>105</v>
      </c>
      <c r="H31" s="88">
        <f>(VLOOKUP($F30,Bend_Deducts[],3))</f>
        <v>0.625</v>
      </c>
      <c r="I31" s="88">
        <f>(VLOOKUP($F30,Bend_Deducts[],5))</f>
        <v>3.5</v>
      </c>
      <c r="J31" s="88">
        <f>(VLOOKUP($F30,Bend_Deducts[],7))</f>
        <v>3.375</v>
      </c>
      <c r="K31" s="88">
        <f>(VLOOKUP($F30,Bend_Deducts[],9))</f>
        <v>6.875</v>
      </c>
      <c r="L31" s="74"/>
      <c r="M31" s="82" t="str" cm="1">
        <f t="array" ref="M31">[1]!i2s(H30*(H31)+I30*(I31)+J30*(J31)+K30*(K31))</f>
        <v>0' - 7"</v>
      </c>
      <c r="N31" s="85" t="str" cm="1">
        <f t="array" ref="N31">[1]!i2s([1]!s2i(L30)-[1]!s2i(M31))</f>
        <v>15' - 7 5/8"</v>
      </c>
    </row>
    <row r="32" spans="2:14" ht="24" customHeight="1" thickBot="1" x14ac:dyDescent="0.3">
      <c r="B32" s="71"/>
      <c r="C32" s="71"/>
      <c r="D32" s="223"/>
      <c r="E32" s="70" t="s">
        <v>22</v>
      </c>
      <c r="F32" s="226"/>
      <c r="G32" s="96" t="s">
        <v>104</v>
      </c>
      <c r="H32" s="83"/>
      <c r="I32" s="84"/>
      <c r="J32" s="84"/>
      <c r="K32" s="71"/>
      <c r="L32" s="71"/>
      <c r="M32" s="71"/>
      <c r="N32" s="71"/>
    </row>
    <row r="33" spans="2:18" ht="24" customHeight="1" x14ac:dyDescent="0.25">
      <c r="D33" s="221" t="s">
        <v>134</v>
      </c>
      <c r="E33" s="69" t="s">
        <v>20</v>
      </c>
      <c r="F33" s="224">
        <v>6</v>
      </c>
      <c r="G33" s="98">
        <v>5.25</v>
      </c>
      <c r="H33" s="81"/>
      <c r="I33" s="81">
        <v>1</v>
      </c>
      <c r="J33" s="81">
        <v>1</v>
      </c>
      <c r="K33" s="80"/>
      <c r="L33" s="116">
        <f>(((G33)^2+(G34)^2)^0.5+(G35)+(G36))</f>
        <v>120.22924953874156</v>
      </c>
      <c r="M33" s="80"/>
      <c r="N33" s="80"/>
    </row>
    <row r="34" spans="2:18" ht="24" customHeight="1" x14ac:dyDescent="0.25">
      <c r="D34" s="222"/>
      <c r="E34" s="75" t="s">
        <v>33</v>
      </c>
      <c r="F34" s="225"/>
      <c r="G34" s="97">
        <v>60</v>
      </c>
      <c r="H34" s="88">
        <f>(VLOOKUP($F33,Bend_Deducts[],3))</f>
        <v>0.375</v>
      </c>
      <c r="I34" s="88">
        <f>(VLOOKUP($F33,Bend_Deducts[],5))</f>
        <v>2</v>
      </c>
      <c r="J34" s="88">
        <f>(VLOOKUP($F33,Bend_Deducts[],7))</f>
        <v>2</v>
      </c>
      <c r="K34" s="88">
        <f>(VLOOKUP($F33,Bend_Deducts[],9))</f>
        <v>3.75</v>
      </c>
      <c r="L34" s="75"/>
      <c r="M34" s="82">
        <f>(H33*(H34)+I33*(I34)+J33*(J34)+K33*(K34))</f>
        <v>4</v>
      </c>
      <c r="N34" s="115">
        <f>((L33)-(M34))/12</f>
        <v>9.685770794895129</v>
      </c>
    </row>
    <row r="35" spans="2:18" ht="24" customHeight="1" x14ac:dyDescent="0.25">
      <c r="D35" s="222"/>
      <c r="E35" s="75" t="s">
        <v>22</v>
      </c>
      <c r="F35" s="225"/>
      <c r="G35" s="97">
        <v>48</v>
      </c>
      <c r="H35" s="88"/>
      <c r="I35" s="88"/>
      <c r="J35" s="88"/>
      <c r="K35" s="88"/>
      <c r="L35" s="75"/>
      <c r="M35" s="82"/>
      <c r="N35" s="85"/>
    </row>
    <row r="36" spans="2:18" ht="24" customHeight="1" x14ac:dyDescent="0.25">
      <c r="D36" s="222"/>
      <c r="E36" s="75" t="s">
        <v>19</v>
      </c>
      <c r="F36" s="225"/>
      <c r="G36" s="97">
        <v>12</v>
      </c>
      <c r="H36" s="88"/>
      <c r="I36" s="88"/>
      <c r="J36" s="88"/>
      <c r="K36" s="88"/>
      <c r="L36" s="75"/>
      <c r="M36" s="82"/>
      <c r="N36" s="85"/>
    </row>
    <row r="37" spans="2:18" ht="24" customHeight="1" thickBot="1" x14ac:dyDescent="0.3">
      <c r="B37" s="71"/>
      <c r="C37" s="71"/>
      <c r="D37" s="223"/>
      <c r="E37" s="89">
        <f>90-DEGREES(ATAN((G33)/(G34)))</f>
        <v>84.999355402441566</v>
      </c>
      <c r="F37" s="226"/>
      <c r="G37" s="72"/>
      <c r="H37" s="83"/>
      <c r="I37" s="84"/>
      <c r="J37" s="84"/>
      <c r="K37" s="71"/>
      <c r="L37" s="71"/>
      <c r="M37" s="71"/>
      <c r="N37" s="71"/>
    </row>
    <row r="38" spans="2:18" ht="24" customHeight="1" x14ac:dyDescent="0.25">
      <c r="D38" s="221" t="s">
        <v>135</v>
      </c>
      <c r="E38" s="68" t="s">
        <v>20</v>
      </c>
      <c r="F38" s="224">
        <v>6</v>
      </c>
      <c r="G38" s="113">
        <f>((((G39)/TAN(RADIANS(E42)))))</f>
        <v>5.2493198115554378</v>
      </c>
      <c r="H38" s="81"/>
      <c r="I38" s="81">
        <v>1</v>
      </c>
      <c r="J38" s="81">
        <v>1</v>
      </c>
      <c r="K38" s="80"/>
      <c r="L38" s="116">
        <f>(((G38)^2+(G39)^2)^0.5+(G40)+(G41))</f>
        <v>120.22919025260084</v>
      </c>
      <c r="M38" s="80"/>
      <c r="N38" s="80"/>
      <c r="Q38" s="32"/>
      <c r="R38" s="32"/>
    </row>
    <row r="39" spans="2:18" ht="24" customHeight="1" x14ac:dyDescent="0.25">
      <c r="D39" s="222"/>
      <c r="E39" s="74" t="s">
        <v>33</v>
      </c>
      <c r="F39" s="225"/>
      <c r="G39" s="97">
        <v>60</v>
      </c>
      <c r="H39" s="88">
        <f>(VLOOKUP($F38,Bend_Deducts[],3))</f>
        <v>0.375</v>
      </c>
      <c r="I39" s="88">
        <f>(VLOOKUP($F38,Bend_Deducts[],5))</f>
        <v>2</v>
      </c>
      <c r="J39" s="88">
        <f>(VLOOKUP($F38,Bend_Deducts[],7))</f>
        <v>2</v>
      </c>
      <c r="K39" s="88">
        <f>(VLOOKUP($F38,Bend_Deducts[],9))</f>
        <v>3.75</v>
      </c>
      <c r="L39" s="112">
        <f>((SQRT((G39)^2+(G40)^2)))+(SQRT((G39)^2+(G40)^2))</f>
        <v>153.67498169838836</v>
      </c>
      <c r="M39" s="82">
        <f>(H38*(H39)+I38*(I39)+J38*(J39)+K38*(K39))</f>
        <v>4</v>
      </c>
      <c r="N39" s="115">
        <f>((L38)-(M39))/12</f>
        <v>9.6857658543834031</v>
      </c>
    </row>
    <row r="40" spans="2:18" ht="24" customHeight="1" x14ac:dyDescent="0.25">
      <c r="D40" s="222"/>
      <c r="E40" s="74" t="s">
        <v>22</v>
      </c>
      <c r="F40" s="225"/>
      <c r="G40" s="97">
        <v>48</v>
      </c>
      <c r="H40" s="88"/>
      <c r="I40" s="88"/>
      <c r="J40" s="88"/>
      <c r="K40" s="88"/>
      <c r="L40" s="74"/>
      <c r="M40" s="82"/>
      <c r="N40" s="85"/>
    </row>
    <row r="41" spans="2:18" ht="24" customHeight="1" x14ac:dyDescent="0.25">
      <c r="D41" s="222"/>
      <c r="E41" s="74" t="s">
        <v>19</v>
      </c>
      <c r="F41" s="225"/>
      <c r="G41" s="97">
        <v>12</v>
      </c>
      <c r="H41" s="88"/>
      <c r="I41" s="88"/>
      <c r="J41" s="88"/>
      <c r="K41" s="88"/>
      <c r="L41" s="74"/>
      <c r="M41" s="82"/>
      <c r="N41" s="85"/>
      <c r="R41" s="111"/>
    </row>
    <row r="42" spans="2:18" ht="24" customHeight="1" thickBot="1" x14ac:dyDescent="0.3">
      <c r="B42" s="71"/>
      <c r="C42" s="71"/>
      <c r="D42" s="223"/>
      <c r="E42" s="99">
        <v>85</v>
      </c>
      <c r="F42" s="226"/>
      <c r="G42" s="70"/>
      <c r="H42" s="83"/>
      <c r="I42" s="84"/>
      <c r="J42" s="84"/>
      <c r="K42" s="71"/>
      <c r="L42" s="71"/>
      <c r="M42" s="71"/>
      <c r="N42" s="71"/>
      <c r="R42" s="32"/>
    </row>
    <row r="43" spans="2:18" ht="24" customHeight="1" x14ac:dyDescent="0.25">
      <c r="D43" s="221" t="s">
        <v>136</v>
      </c>
      <c r="E43" s="69" t="s">
        <v>20</v>
      </c>
      <c r="F43" s="224">
        <v>6</v>
      </c>
      <c r="G43" s="95">
        <v>5</v>
      </c>
      <c r="H43" s="81">
        <v>1</v>
      </c>
      <c r="I43" s="81">
        <v>1</v>
      </c>
      <c r="J43" s="81"/>
      <c r="K43" s="80"/>
      <c r="L43" s="116">
        <f>(((G43)^2+(G44)^2)^0.5+(G45)+(G46))</f>
        <v>82.311288741492746</v>
      </c>
      <c r="M43" s="80"/>
      <c r="N43" s="80"/>
    </row>
    <row r="44" spans="2:18" ht="24" customHeight="1" x14ac:dyDescent="0.25">
      <c r="D44" s="222"/>
      <c r="E44" s="75" t="s">
        <v>33</v>
      </c>
      <c r="F44" s="225"/>
      <c r="G44" s="97">
        <v>40</v>
      </c>
      <c r="H44" s="88">
        <f>(VLOOKUP($F43,Bend_Deducts[],3))</f>
        <v>0.375</v>
      </c>
      <c r="I44" s="88">
        <f>(VLOOKUP($F43,Bend_Deducts[],5))</f>
        <v>2</v>
      </c>
      <c r="J44" s="88">
        <f>(VLOOKUP($F43,Bend_Deducts[],7))</f>
        <v>2</v>
      </c>
      <c r="K44" s="88">
        <f>(VLOOKUP($F43,Bend_Deducts[],9))</f>
        <v>3.75</v>
      </c>
      <c r="L44" s="75"/>
      <c r="M44" s="82">
        <f>(H43*(H44)+I43*(I44)+J43*(J44)+K43*(K44))</f>
        <v>2.375</v>
      </c>
      <c r="N44" s="115">
        <f>((L43)-(M44))/12</f>
        <v>6.6613573951243952</v>
      </c>
    </row>
    <row r="45" spans="2:18" ht="24" customHeight="1" x14ac:dyDescent="0.25">
      <c r="D45" s="222"/>
      <c r="E45" s="75" t="s">
        <v>22</v>
      </c>
      <c r="F45" s="225"/>
      <c r="G45" s="97">
        <v>36</v>
      </c>
      <c r="H45" s="88"/>
      <c r="I45" s="88"/>
      <c r="J45" s="88"/>
      <c r="K45" s="88"/>
      <c r="L45" s="75"/>
      <c r="M45" s="82"/>
      <c r="N45" s="85"/>
    </row>
    <row r="46" spans="2:18" ht="24" customHeight="1" x14ac:dyDescent="0.25">
      <c r="D46" s="222"/>
      <c r="E46" s="75" t="s">
        <v>19</v>
      </c>
      <c r="F46" s="225"/>
      <c r="G46" s="97">
        <v>6</v>
      </c>
      <c r="H46" s="88"/>
      <c r="I46" s="88"/>
      <c r="J46" s="88"/>
      <c r="K46" s="88"/>
      <c r="L46" s="75"/>
      <c r="M46" s="82"/>
      <c r="N46" s="85"/>
    </row>
    <row r="47" spans="2:18" ht="24" customHeight="1" thickBot="1" x14ac:dyDescent="0.3">
      <c r="B47" s="71"/>
      <c r="C47" s="71"/>
      <c r="D47" s="223"/>
      <c r="E47" s="89">
        <f>90-DEGREES(ATAN((G44)/(G45)))</f>
        <v>41.987212495816657</v>
      </c>
      <c r="F47" s="226"/>
      <c r="G47" s="72"/>
      <c r="H47" s="83"/>
      <c r="I47" s="84"/>
      <c r="J47" s="84"/>
      <c r="K47" s="71"/>
      <c r="L47" s="71"/>
      <c r="M47" s="71"/>
      <c r="N47" s="71"/>
    </row>
    <row r="48" spans="2:18" ht="24" customHeight="1" x14ac:dyDescent="0.25">
      <c r="D48" s="221" t="s">
        <v>137</v>
      </c>
      <c r="E48" s="69" t="s">
        <v>20</v>
      </c>
      <c r="F48" s="224">
        <v>6</v>
      </c>
      <c r="G48" s="113">
        <f>((((G49)/TAN(RADIANS(E52)))))</f>
        <v>5.2493198115554378</v>
      </c>
      <c r="H48" s="81">
        <v>1</v>
      </c>
      <c r="I48" s="81">
        <v>1</v>
      </c>
      <c r="J48" s="81"/>
      <c r="K48" s="80"/>
      <c r="L48" s="116">
        <f>(((G48)^2+(G49)^2)^0.5+(G50)+(G51))</f>
        <v>120.22919025260084</v>
      </c>
      <c r="M48" s="80"/>
      <c r="N48" s="80"/>
    </row>
    <row r="49" spans="2:14" ht="24" customHeight="1" x14ac:dyDescent="0.25">
      <c r="D49" s="222"/>
      <c r="E49" s="75" t="s">
        <v>33</v>
      </c>
      <c r="F49" s="225"/>
      <c r="G49" s="97">
        <v>60</v>
      </c>
      <c r="H49" s="88">
        <f>(VLOOKUP($F48,Bend_Deducts[],3))</f>
        <v>0.375</v>
      </c>
      <c r="I49" s="88">
        <f>(VLOOKUP($F48,Bend_Deducts[],5))</f>
        <v>2</v>
      </c>
      <c r="J49" s="88">
        <f>(VLOOKUP($F48,Bend_Deducts[],7))</f>
        <v>2</v>
      </c>
      <c r="K49" s="88">
        <f>(VLOOKUP($F48,Bend_Deducts[],9))</f>
        <v>3.75</v>
      </c>
      <c r="L49" s="75"/>
      <c r="M49" s="82">
        <f>(H48*(H49)+I48*(I49)+J48*(J49)+K48*(K49))</f>
        <v>2.375</v>
      </c>
      <c r="N49" s="115">
        <f>((L48)-(M49))/12</f>
        <v>9.8211825210500709</v>
      </c>
    </row>
    <row r="50" spans="2:14" ht="24" customHeight="1" x14ac:dyDescent="0.25">
      <c r="D50" s="222"/>
      <c r="E50" s="75" t="s">
        <v>22</v>
      </c>
      <c r="F50" s="225"/>
      <c r="G50" s="97">
        <v>48</v>
      </c>
      <c r="H50" s="88"/>
      <c r="I50" s="88"/>
      <c r="J50" s="88"/>
      <c r="K50" s="88"/>
      <c r="L50" s="75"/>
      <c r="M50" s="82"/>
      <c r="N50" s="85"/>
    </row>
    <row r="51" spans="2:14" ht="24" customHeight="1" x14ac:dyDescent="0.25">
      <c r="D51" s="222"/>
      <c r="E51" s="75" t="s">
        <v>19</v>
      </c>
      <c r="F51" s="225"/>
      <c r="G51" s="97">
        <v>12</v>
      </c>
      <c r="H51" s="88"/>
      <c r="I51" s="88"/>
      <c r="J51" s="88"/>
      <c r="K51" s="88"/>
      <c r="L51" s="75"/>
      <c r="M51" s="82"/>
      <c r="N51" s="85"/>
    </row>
    <row r="52" spans="2:14" ht="24" customHeight="1" thickBot="1" x14ac:dyDescent="0.3">
      <c r="B52" s="71"/>
      <c r="C52" s="71"/>
      <c r="D52" s="223"/>
      <c r="E52" s="99">
        <v>85</v>
      </c>
      <c r="F52" s="226"/>
      <c r="G52" s="72"/>
      <c r="H52" s="83"/>
      <c r="I52" s="84"/>
      <c r="J52" s="84"/>
      <c r="K52" s="71"/>
      <c r="L52" s="71"/>
      <c r="M52" s="71"/>
      <c r="N52" s="71"/>
    </row>
    <row r="53" spans="2:14" ht="24" customHeight="1" x14ac:dyDescent="0.25">
      <c r="D53" s="221" t="s">
        <v>138</v>
      </c>
      <c r="E53" s="69" t="s">
        <v>20</v>
      </c>
      <c r="F53" s="224">
        <v>6</v>
      </c>
      <c r="G53" s="98">
        <v>5.25</v>
      </c>
      <c r="H53" s="81"/>
      <c r="I53" s="81"/>
      <c r="J53" s="81">
        <v>1</v>
      </c>
      <c r="K53" s="80"/>
      <c r="L53" s="116">
        <f>(((G53)^2+(G54)^2)^0.5+(G55)+(G56))</f>
        <v>108.22924953874156</v>
      </c>
      <c r="M53" s="80"/>
      <c r="N53" s="80"/>
    </row>
    <row r="54" spans="2:14" ht="24" customHeight="1" x14ac:dyDescent="0.25">
      <c r="D54" s="222"/>
      <c r="E54" s="75" t="s">
        <v>33</v>
      </c>
      <c r="F54" s="225"/>
      <c r="G54" s="97">
        <v>60</v>
      </c>
      <c r="H54" s="88">
        <f>(VLOOKUP($F53,Bend_Deducts[],3))</f>
        <v>0.375</v>
      </c>
      <c r="I54" s="88">
        <f>(VLOOKUP($F53,Bend_Deducts[],5))</f>
        <v>2</v>
      </c>
      <c r="J54" s="88">
        <f>(VLOOKUP($F53,Bend_Deducts[],7))</f>
        <v>2</v>
      </c>
      <c r="K54" s="88">
        <f>(VLOOKUP($F53,Bend_Deducts[],9))</f>
        <v>3.75</v>
      </c>
      <c r="L54" s="75"/>
      <c r="M54" s="82">
        <f>(H53*(H54)+I53*(I54)+J53*(J54)+K53*(K54))</f>
        <v>2</v>
      </c>
      <c r="N54" s="115">
        <f>((L53)-(M54))/12</f>
        <v>8.8524374615617969</v>
      </c>
    </row>
    <row r="55" spans="2:14" ht="24" customHeight="1" x14ac:dyDescent="0.25">
      <c r="D55" s="222"/>
      <c r="E55" s="75" t="s">
        <v>22</v>
      </c>
      <c r="F55" s="225"/>
      <c r="G55" s="97">
        <v>48</v>
      </c>
      <c r="H55" s="88"/>
      <c r="I55" s="88"/>
      <c r="J55" s="88"/>
      <c r="K55" s="88"/>
      <c r="L55" s="75"/>
      <c r="M55" s="82"/>
      <c r="N55" s="85"/>
    </row>
    <row r="56" spans="2:14" ht="24" customHeight="1" thickBot="1" x14ac:dyDescent="0.3">
      <c r="B56" s="71"/>
      <c r="C56" s="71"/>
      <c r="D56" s="223"/>
      <c r="E56" s="89">
        <f>90-DEGREES(ATAN((G53)/(G54)))</f>
        <v>84.999355402441566</v>
      </c>
      <c r="F56" s="226"/>
      <c r="G56" s="72"/>
      <c r="H56" s="83"/>
      <c r="I56" s="84"/>
      <c r="J56" s="84"/>
      <c r="K56" s="71"/>
      <c r="L56" s="71"/>
      <c r="M56" s="71"/>
      <c r="N56" s="71"/>
    </row>
    <row r="57" spans="2:14" ht="24" customHeight="1" x14ac:dyDescent="0.25">
      <c r="D57" s="221" t="s">
        <v>139</v>
      </c>
      <c r="E57" s="69" t="s">
        <v>20</v>
      </c>
      <c r="F57" s="224">
        <v>6</v>
      </c>
      <c r="G57" s="88">
        <f>(G58)/(TAN(RADIANS(E60)))</f>
        <v>5.2493198115554378</v>
      </c>
      <c r="H57" s="81"/>
      <c r="I57" s="81"/>
      <c r="J57" s="81">
        <v>1</v>
      </c>
      <c r="K57" s="80"/>
      <c r="L57" s="116">
        <f>(((G57)^2+(G58)^2)^0.5+(G59)+(G60))</f>
        <v>108.22919025260084</v>
      </c>
      <c r="M57" s="80"/>
      <c r="N57" s="80"/>
    </row>
    <row r="58" spans="2:14" ht="24" customHeight="1" x14ac:dyDescent="0.25">
      <c r="D58" s="222"/>
      <c r="E58" s="75" t="s">
        <v>33</v>
      </c>
      <c r="F58" s="225"/>
      <c r="G58" s="97">
        <v>60</v>
      </c>
      <c r="H58" s="88">
        <f>(VLOOKUP($F57,Bend_Deducts[],3))</f>
        <v>0.375</v>
      </c>
      <c r="I58" s="88">
        <f>(VLOOKUP($F57,Bend_Deducts[],5))</f>
        <v>2</v>
      </c>
      <c r="J58" s="88">
        <f>(VLOOKUP($F57,Bend_Deducts[],7))</f>
        <v>2</v>
      </c>
      <c r="K58" s="88">
        <f>(VLOOKUP($F57,Bend_Deducts[],9))</f>
        <v>3.75</v>
      </c>
      <c r="L58" s="75"/>
      <c r="M58" s="82">
        <f>(H57*(H58)+I57*(I58)+J57*(J58)+K57*(K58))</f>
        <v>2</v>
      </c>
      <c r="N58" s="115">
        <f>((L57)-(M58))/12</f>
        <v>8.8524325210500709</v>
      </c>
    </row>
    <row r="59" spans="2:14" ht="24" customHeight="1" x14ac:dyDescent="0.25">
      <c r="D59" s="222"/>
      <c r="E59" s="75" t="s">
        <v>22</v>
      </c>
      <c r="F59" s="225"/>
      <c r="G59" s="97">
        <v>48</v>
      </c>
      <c r="H59" s="88"/>
      <c r="I59" s="88"/>
      <c r="J59" s="88"/>
      <c r="K59" s="88"/>
      <c r="L59" s="75"/>
      <c r="M59" s="82"/>
      <c r="N59" s="85"/>
    </row>
    <row r="60" spans="2:14" ht="24" customHeight="1" thickBot="1" x14ac:dyDescent="0.3">
      <c r="B60" s="71"/>
      <c r="C60" s="71"/>
      <c r="D60" s="223"/>
      <c r="E60" s="99">
        <v>85</v>
      </c>
      <c r="F60" s="226"/>
      <c r="G60" s="72"/>
      <c r="H60" s="83"/>
      <c r="I60" s="84"/>
      <c r="J60" s="84"/>
      <c r="K60" s="71"/>
      <c r="L60" s="71"/>
      <c r="M60" s="71"/>
      <c r="N60" s="71"/>
    </row>
    <row r="61" spans="2:14" ht="24" customHeight="1" x14ac:dyDescent="0.25">
      <c r="D61" s="221" t="s">
        <v>140</v>
      </c>
      <c r="E61" s="69" t="s">
        <v>20</v>
      </c>
      <c r="F61" s="224">
        <v>6</v>
      </c>
      <c r="G61" s="98">
        <v>5.25</v>
      </c>
      <c r="H61" s="81">
        <v>1</v>
      </c>
      <c r="I61" s="81">
        <v>2</v>
      </c>
      <c r="J61" s="81"/>
      <c r="K61" s="80"/>
      <c r="L61" s="116">
        <f>((G61)^2+(G62)^2)^0.5+(G63)+(G64)+(G65)</f>
        <v>156.22924953874156</v>
      </c>
      <c r="M61" s="80"/>
      <c r="N61" s="80"/>
    </row>
    <row r="62" spans="2:14" ht="24" customHeight="1" x14ac:dyDescent="0.25">
      <c r="D62" s="222"/>
      <c r="E62" s="75" t="s">
        <v>33</v>
      </c>
      <c r="F62" s="225"/>
      <c r="G62" s="97">
        <v>60</v>
      </c>
      <c r="H62" s="88">
        <f>(VLOOKUP($F61,Bend_Deducts[],3))</f>
        <v>0.375</v>
      </c>
      <c r="I62" s="88">
        <f>(VLOOKUP($F61,Bend_Deducts[],5))</f>
        <v>2</v>
      </c>
      <c r="J62" s="88">
        <f>(VLOOKUP($F61,Bend_Deducts[],7))</f>
        <v>2</v>
      </c>
      <c r="K62" s="88">
        <f>(VLOOKUP($F61,Bend_Deducts[],9))</f>
        <v>3.75</v>
      </c>
      <c r="L62" s="75"/>
      <c r="M62" s="82">
        <f>(H61*(H62)+I61*(I62)+J61*(J62)+K61*(K62))</f>
        <v>4.375</v>
      </c>
      <c r="N62" s="115">
        <f>((L61)-(M62))/12</f>
        <v>12.654520794895129</v>
      </c>
    </row>
    <row r="63" spans="2:14" ht="24" customHeight="1" x14ac:dyDescent="0.25">
      <c r="D63" s="222"/>
      <c r="E63" s="75" t="s">
        <v>22</v>
      </c>
      <c r="F63" s="225"/>
      <c r="G63" s="97">
        <v>48</v>
      </c>
      <c r="H63" s="88"/>
      <c r="I63" s="88"/>
      <c r="J63" s="88"/>
      <c r="K63" s="88"/>
      <c r="L63" s="75"/>
      <c r="M63" s="82"/>
      <c r="N63" s="85"/>
    </row>
    <row r="64" spans="2:14" ht="24" customHeight="1" x14ac:dyDescent="0.25">
      <c r="D64" s="222"/>
      <c r="E64" s="75" t="s">
        <v>19</v>
      </c>
      <c r="F64" s="225"/>
      <c r="G64" s="97">
        <v>36</v>
      </c>
      <c r="H64" s="88"/>
      <c r="I64" s="88"/>
      <c r="J64" s="88"/>
      <c r="K64" s="88"/>
      <c r="L64" s="75"/>
      <c r="M64" s="82"/>
      <c r="N64" s="85"/>
    </row>
    <row r="65" spans="2:14" ht="24" customHeight="1" x14ac:dyDescent="0.25">
      <c r="D65" s="222"/>
      <c r="E65" s="75" t="s">
        <v>50</v>
      </c>
      <c r="F65" s="225"/>
      <c r="G65" s="97">
        <v>12</v>
      </c>
      <c r="H65" s="88"/>
      <c r="I65" s="88"/>
      <c r="J65" s="88"/>
      <c r="K65" s="88"/>
      <c r="L65" s="75"/>
      <c r="M65" s="82"/>
      <c r="N65" s="85"/>
    </row>
    <row r="66" spans="2:14" ht="24" customHeight="1" thickBot="1" x14ac:dyDescent="0.3">
      <c r="B66" s="71"/>
      <c r="C66" s="71"/>
      <c r="D66" s="223"/>
      <c r="E66" s="89">
        <f>90-DEGREES(ATAN((G61)/(G62)))</f>
        <v>84.999355402441566</v>
      </c>
      <c r="F66" s="226"/>
      <c r="G66" s="72"/>
      <c r="H66" s="83"/>
      <c r="I66" s="84"/>
      <c r="J66" s="84"/>
      <c r="K66" s="71"/>
      <c r="L66" s="71"/>
      <c r="M66" s="71"/>
      <c r="N66" s="71"/>
    </row>
    <row r="67" spans="2:14" ht="24" customHeight="1" x14ac:dyDescent="0.25">
      <c r="D67" s="221" t="s">
        <v>141</v>
      </c>
      <c r="E67" s="69" t="s">
        <v>20</v>
      </c>
      <c r="F67" s="224">
        <v>6</v>
      </c>
      <c r="G67" s="88">
        <f>(G68)/TAN(RADIANS(E72))</f>
        <v>5.2493198115554378</v>
      </c>
      <c r="H67" s="81">
        <v>1</v>
      </c>
      <c r="I67" s="81">
        <v>2</v>
      </c>
      <c r="J67" s="81"/>
      <c r="K67" s="80"/>
      <c r="L67" s="116">
        <f>((G67)^2+(G68)^2)^0.5+(G69)+(G70)+(G71)</f>
        <v>156.22919025260086</v>
      </c>
      <c r="M67" s="80"/>
      <c r="N67" s="80"/>
    </row>
    <row r="68" spans="2:14" ht="24" customHeight="1" x14ac:dyDescent="0.25">
      <c r="D68" s="222"/>
      <c r="E68" s="75" t="s">
        <v>33</v>
      </c>
      <c r="F68" s="225"/>
      <c r="G68" s="97">
        <v>60</v>
      </c>
      <c r="H68" s="88">
        <f>(VLOOKUP($F67,Bend_Deducts[],3))</f>
        <v>0.375</v>
      </c>
      <c r="I68" s="88">
        <f>(VLOOKUP($F67,Bend_Deducts[],5))</f>
        <v>2</v>
      </c>
      <c r="J68" s="88">
        <f>(VLOOKUP($F67,Bend_Deducts[],7))</f>
        <v>2</v>
      </c>
      <c r="K68" s="88">
        <f>(VLOOKUP($F67,Bend_Deducts[],9))</f>
        <v>3.75</v>
      </c>
      <c r="L68" s="75"/>
      <c r="M68" s="82">
        <f>(H67*(H68)+I67*(I68)+J67*(J68)+K67*(K68))</f>
        <v>4.375</v>
      </c>
      <c r="N68" s="115">
        <f>((L67)-(M68))/12</f>
        <v>12.654515854383405</v>
      </c>
    </row>
    <row r="69" spans="2:14" ht="24" customHeight="1" x14ac:dyDescent="0.25">
      <c r="D69" s="222"/>
      <c r="E69" s="75" t="s">
        <v>22</v>
      </c>
      <c r="F69" s="225"/>
      <c r="G69" s="97">
        <v>48</v>
      </c>
      <c r="H69" s="88"/>
      <c r="I69" s="88"/>
      <c r="J69" s="88"/>
      <c r="K69" s="88"/>
      <c r="L69" s="75"/>
      <c r="M69" s="82"/>
      <c r="N69" s="85"/>
    </row>
    <row r="70" spans="2:14" ht="24" customHeight="1" x14ac:dyDescent="0.25">
      <c r="D70" s="222"/>
      <c r="E70" s="75" t="s">
        <v>19</v>
      </c>
      <c r="F70" s="225"/>
      <c r="G70" s="97">
        <v>36</v>
      </c>
      <c r="H70" s="88"/>
      <c r="I70" s="88"/>
      <c r="J70" s="88"/>
      <c r="K70" s="88"/>
      <c r="L70" s="75"/>
      <c r="M70" s="82"/>
      <c r="N70" s="85"/>
    </row>
    <row r="71" spans="2:14" ht="24" customHeight="1" x14ac:dyDescent="0.25">
      <c r="D71" s="222"/>
      <c r="E71" s="75" t="s">
        <v>50</v>
      </c>
      <c r="F71" s="225"/>
      <c r="G71" s="97">
        <v>12</v>
      </c>
      <c r="H71" s="88"/>
      <c r="I71" s="88"/>
      <c r="J71" s="88"/>
      <c r="K71" s="88"/>
      <c r="L71" s="75"/>
      <c r="M71" s="82"/>
      <c r="N71" s="85"/>
    </row>
    <row r="72" spans="2:14" ht="24" customHeight="1" thickBot="1" x14ac:dyDescent="0.3">
      <c r="B72" s="71"/>
      <c r="C72" s="71"/>
      <c r="D72" s="223"/>
      <c r="E72" s="99">
        <v>85</v>
      </c>
      <c r="F72" s="226"/>
      <c r="G72" s="72"/>
      <c r="H72" s="83"/>
      <c r="I72" s="84"/>
      <c r="J72" s="84"/>
      <c r="K72" s="71"/>
      <c r="L72" s="71"/>
      <c r="M72" s="71"/>
      <c r="N72" s="71"/>
    </row>
    <row r="73" spans="2:14" ht="24" customHeight="1" x14ac:dyDescent="0.25">
      <c r="B73" s="65"/>
      <c r="C73" s="67"/>
      <c r="D73" s="221" t="s">
        <v>142</v>
      </c>
      <c r="E73" s="69" t="s">
        <v>20</v>
      </c>
      <c r="F73" s="224">
        <v>5</v>
      </c>
      <c r="G73" s="95">
        <v>12</v>
      </c>
      <c r="H73" s="81"/>
      <c r="I73" s="81"/>
      <c r="J73" s="81">
        <v>2</v>
      </c>
      <c r="K73" s="80"/>
      <c r="L73" s="116">
        <f>((G73)+((G74)^2+(G75)^2)^0.5+(G76))</f>
        <v>52.970562748477136</v>
      </c>
      <c r="M73" s="80"/>
      <c r="N73" s="80"/>
    </row>
    <row r="74" spans="2:14" ht="24" customHeight="1" x14ac:dyDescent="0.25">
      <c r="B74" s="65"/>
      <c r="C74" s="65"/>
      <c r="D74" s="222"/>
      <c r="E74" s="75" t="s">
        <v>33</v>
      </c>
      <c r="F74" s="225"/>
      <c r="G74" s="97">
        <v>12</v>
      </c>
      <c r="H74" s="88">
        <f>(VLOOKUP($F73,Bend_Deducts[],3))</f>
        <v>0.375</v>
      </c>
      <c r="I74" s="88">
        <f>(VLOOKUP($F73,Bend_Deducts[],5))</f>
        <v>1.5</v>
      </c>
      <c r="J74" s="88">
        <f>(VLOOKUP($F73,Bend_Deducts[],7))</f>
        <v>1.625</v>
      </c>
      <c r="K74" s="88">
        <f>(VLOOKUP($F73,Bend_Deducts[],9))</f>
        <v>3.125</v>
      </c>
      <c r="L74" s="75"/>
      <c r="M74" s="82">
        <f>(H73*(H74)+I73*(I74)+J73*(J74)+K73*(K74))</f>
        <v>3.25</v>
      </c>
      <c r="N74" s="115">
        <f>((L73)-(M74))/12</f>
        <v>4.143380229039761</v>
      </c>
    </row>
    <row r="75" spans="2:14" ht="24" customHeight="1" x14ac:dyDescent="0.25">
      <c r="B75" s="65"/>
      <c r="C75" s="65"/>
      <c r="D75" s="222"/>
      <c r="E75" s="75" t="s">
        <v>22</v>
      </c>
      <c r="F75" s="225"/>
      <c r="G75" s="97">
        <v>12</v>
      </c>
      <c r="H75" s="88"/>
      <c r="I75" s="88"/>
      <c r="J75" s="88"/>
      <c r="K75" s="88"/>
      <c r="L75" s="75"/>
      <c r="M75" s="82"/>
      <c r="N75" s="85"/>
    </row>
    <row r="76" spans="2:14" ht="24" customHeight="1" thickBot="1" x14ac:dyDescent="0.3">
      <c r="B76" s="84"/>
      <c r="C76" s="84"/>
      <c r="D76" s="223"/>
      <c r="E76" s="72" t="s">
        <v>19</v>
      </c>
      <c r="F76" s="226"/>
      <c r="G76" s="96">
        <v>24</v>
      </c>
      <c r="H76" s="83"/>
      <c r="I76" s="84"/>
      <c r="J76" s="84"/>
      <c r="K76" s="71"/>
      <c r="L76" s="71"/>
      <c r="M76" s="71"/>
      <c r="N76" s="71"/>
    </row>
    <row r="77" spans="2:14" ht="24" customHeight="1" x14ac:dyDescent="0.25">
      <c r="B77" s="65"/>
      <c r="C77" s="67"/>
      <c r="D77" s="221" t="s">
        <v>143</v>
      </c>
      <c r="E77" s="69" t="s">
        <v>20</v>
      </c>
      <c r="F77" s="224">
        <v>5</v>
      </c>
      <c r="G77" s="95">
        <v>12</v>
      </c>
      <c r="H77" s="81"/>
      <c r="I77" s="81">
        <v>1</v>
      </c>
      <c r="J77" s="81">
        <v>2</v>
      </c>
      <c r="K77" s="80"/>
      <c r="L77" s="116">
        <f>(G77)+(G78)+((G79)^2+(G80)^2)^0.5+(G81)</f>
        <v>62.832815729997478</v>
      </c>
      <c r="M77" s="80"/>
      <c r="N77" s="80"/>
    </row>
    <row r="78" spans="2:14" ht="24" customHeight="1" x14ac:dyDescent="0.25">
      <c r="B78" s="65"/>
      <c r="C78" s="65"/>
      <c r="D78" s="222"/>
      <c r="E78" s="75" t="s">
        <v>33</v>
      </c>
      <c r="F78" s="225"/>
      <c r="G78" s="97">
        <v>12</v>
      </c>
      <c r="H78" s="88">
        <f>(VLOOKUP($F77,Bend_Deducts[],3))</f>
        <v>0.375</v>
      </c>
      <c r="I78" s="88">
        <f>(VLOOKUP($F77,Bend_Deducts[],5))</f>
        <v>1.5</v>
      </c>
      <c r="J78" s="88">
        <f>(VLOOKUP($F77,Bend_Deducts[],7))</f>
        <v>1.625</v>
      </c>
      <c r="K78" s="88">
        <f>(VLOOKUP($F77,Bend_Deducts[],9))</f>
        <v>3.125</v>
      </c>
      <c r="L78" s="75"/>
      <c r="M78" s="82">
        <f>(H77*(H78)+I77*(I78)+J77*(J78)+K77*(K78))</f>
        <v>4.75</v>
      </c>
      <c r="N78" s="115">
        <f>((L77)-(M78))/12</f>
        <v>4.8402346441664568</v>
      </c>
    </row>
    <row r="79" spans="2:14" ht="24" customHeight="1" x14ac:dyDescent="0.25">
      <c r="B79" s="65"/>
      <c r="C79" s="65"/>
      <c r="D79" s="222"/>
      <c r="E79" s="75" t="s">
        <v>22</v>
      </c>
      <c r="F79" s="225"/>
      <c r="G79" s="97">
        <v>12</v>
      </c>
      <c r="H79" s="88"/>
      <c r="I79" s="88"/>
      <c r="J79" s="88"/>
      <c r="K79" s="88"/>
      <c r="L79" s="75"/>
      <c r="M79" s="82"/>
      <c r="N79" s="85"/>
    </row>
    <row r="80" spans="2:14" ht="24" customHeight="1" x14ac:dyDescent="0.25">
      <c r="B80" s="65"/>
      <c r="C80" s="65"/>
      <c r="D80" s="222"/>
      <c r="E80" s="75" t="s">
        <v>19</v>
      </c>
      <c r="F80" s="225"/>
      <c r="G80" s="101">
        <v>24</v>
      </c>
      <c r="H80" s="88"/>
      <c r="I80" s="88"/>
      <c r="J80" s="88"/>
      <c r="K80" s="88"/>
      <c r="L80" s="75"/>
      <c r="M80" s="82"/>
      <c r="N80" s="85"/>
    </row>
    <row r="81" spans="2:14" ht="24" customHeight="1" thickBot="1" x14ac:dyDescent="0.3">
      <c r="B81" s="84"/>
      <c r="C81" s="84"/>
      <c r="D81" s="223"/>
      <c r="E81" s="72" t="s">
        <v>50</v>
      </c>
      <c r="F81" s="226"/>
      <c r="G81" s="96">
        <v>12</v>
      </c>
      <c r="H81" s="83"/>
      <c r="I81" s="84"/>
      <c r="J81" s="84"/>
      <c r="K81" s="71"/>
      <c r="L81" s="71"/>
      <c r="M81" s="71"/>
      <c r="N81" s="71"/>
    </row>
    <row r="82" spans="2:14" ht="24" customHeight="1" x14ac:dyDescent="0.25">
      <c r="B82" s="65"/>
      <c r="C82" s="67"/>
      <c r="D82" s="221" t="s">
        <v>129</v>
      </c>
      <c r="E82" s="69" t="s">
        <v>128</v>
      </c>
      <c r="F82" s="224">
        <v>6</v>
      </c>
      <c r="G82" s="100" t="s">
        <v>122</v>
      </c>
      <c r="H82" s="69"/>
      <c r="I82" s="69"/>
      <c r="J82" s="69"/>
      <c r="K82" s="69">
        <v>1</v>
      </c>
      <c r="L82" s="79" t="str" cm="1">
        <f t="array" ref="L82">[1]!i2s([1]!s2i(G82)+(G83)+(G84))</f>
        <v>3' - 11 3/4"</v>
      </c>
      <c r="M82" s="80"/>
      <c r="N82" s="80"/>
    </row>
    <row r="83" spans="2:14" ht="24" customHeight="1" x14ac:dyDescent="0.25">
      <c r="B83" s="65"/>
      <c r="C83" s="65" t="s">
        <v>97</v>
      </c>
      <c r="D83" s="222"/>
      <c r="E83" s="105" t="s">
        <v>126</v>
      </c>
      <c r="F83" s="225"/>
      <c r="G83" s="106">
        <f>(VLOOKUP($F82,_180_Hook[],4))</f>
        <v>5.75</v>
      </c>
      <c r="H83" s="88">
        <f>(VLOOKUP($F82,Bend_Deducts[],3))</f>
        <v>0.375</v>
      </c>
      <c r="I83" s="88">
        <f>(VLOOKUP($F82,Bend_Deducts[],5))</f>
        <v>2</v>
      </c>
      <c r="J83" s="88">
        <f>(VLOOKUP($F82,Bend_Deducts[],7))</f>
        <v>2</v>
      </c>
      <c r="K83" s="88">
        <f>(VLOOKUP($F82,Bend_Deducts[],9))</f>
        <v>3.75</v>
      </c>
      <c r="L83" s="75"/>
      <c r="M83" s="82" t="str" cm="1">
        <f t="array" ref="M83">[1]!i2s(H82*(H83)+I82*(I83)+J82*(J83)+K82*(K83))</f>
        <v>0' - 3 3/4"</v>
      </c>
      <c r="N83" s="85" t="str" cm="1">
        <f t="array" ref="N83">[1]!i2s([1]!s2i(L82)-[1]!s2i(M83))</f>
        <v>3' - 8"</v>
      </c>
    </row>
    <row r="84" spans="2:14" ht="24" customHeight="1" thickBot="1" x14ac:dyDescent="0.3">
      <c r="B84" s="84"/>
      <c r="C84" s="84"/>
      <c r="D84" s="223"/>
      <c r="E84" s="86" t="s">
        <v>125</v>
      </c>
      <c r="F84" s="226"/>
      <c r="G84" s="107">
        <f>(VLOOKUP($F82,_180_Hook[],5))</f>
        <v>6</v>
      </c>
      <c r="H84" s="87"/>
      <c r="I84" s="87"/>
      <c r="J84" s="87"/>
      <c r="K84" s="87"/>
      <c r="L84" s="72"/>
      <c r="M84" s="77"/>
      <c r="N84" s="78"/>
    </row>
    <row r="85" spans="2:14" ht="24" customHeight="1" thickBot="1" x14ac:dyDescent="0.3">
      <c r="B85" s="65"/>
      <c r="C85" s="67"/>
      <c r="D85" s="221" t="s">
        <v>130</v>
      </c>
      <c r="E85" s="69" t="s">
        <v>20</v>
      </c>
      <c r="F85" s="224">
        <v>6</v>
      </c>
      <c r="G85" s="100" t="s">
        <v>122</v>
      </c>
      <c r="H85" s="69"/>
      <c r="I85" s="69"/>
      <c r="J85" s="69"/>
      <c r="K85" s="69">
        <v>1</v>
      </c>
      <c r="L85" s="79" t="str" cm="1">
        <f t="array" ref="L85">[1]!i2s([1]!s2i(G85)+[1]!s2i(G86)+(G87))</f>
        <v>6' - 6"</v>
      </c>
      <c r="M85" s="80"/>
      <c r="N85" s="80"/>
    </row>
    <row r="86" spans="2:14" ht="24" customHeight="1" x14ac:dyDescent="0.25">
      <c r="B86" s="65"/>
      <c r="C86" s="65" t="s">
        <v>97</v>
      </c>
      <c r="D86" s="222"/>
      <c r="E86" s="105" t="s">
        <v>21</v>
      </c>
      <c r="F86" s="225"/>
      <c r="G86" s="100" t="s">
        <v>122</v>
      </c>
      <c r="H86" s="88">
        <f>(VLOOKUP($F85,Bend_Deducts[],3))</f>
        <v>0.375</v>
      </c>
      <c r="I86" s="88">
        <f>(VLOOKUP($F85,Bend_Deducts[],5))</f>
        <v>2</v>
      </c>
      <c r="J86" s="88">
        <f>(VLOOKUP($F85,Bend_Deducts[],7))</f>
        <v>2</v>
      </c>
      <c r="K86" s="88">
        <f>(VLOOKUP($F85,Bend_Deducts[],9))</f>
        <v>3.75</v>
      </c>
      <c r="L86" s="75"/>
      <c r="M86" s="82" t="str" cm="1">
        <f t="array" ref="M86">[1]!i2s(H85*(H86)+I85*(I86)+J85*(J86)+K85*(K86))</f>
        <v>0' - 3 3/4"</v>
      </c>
      <c r="N86" s="85" t="str" cm="1">
        <f t="array" ref="N86">[1]!i2s([1]!s2i(L85)-[1]!s2i(M86))</f>
        <v>6' - 2 1/4"</v>
      </c>
    </row>
    <row r="87" spans="2:14" ht="24" customHeight="1" thickBot="1" x14ac:dyDescent="0.3">
      <c r="B87" s="84"/>
      <c r="C87" s="84"/>
      <c r="D87" s="223"/>
      <c r="E87" s="86" t="s">
        <v>125</v>
      </c>
      <c r="F87" s="226"/>
      <c r="G87" s="107">
        <f>(VLOOKUP($F85,_180_Hook[],5))</f>
        <v>6</v>
      </c>
      <c r="H87" s="87"/>
      <c r="I87" s="87"/>
      <c r="J87" s="87"/>
      <c r="K87" s="87"/>
      <c r="L87" s="72"/>
      <c r="M87" s="77"/>
      <c r="N87" s="78"/>
    </row>
    <row r="88" spans="2:14" ht="24" customHeight="1" x14ac:dyDescent="0.25">
      <c r="B88" s="65"/>
      <c r="C88" s="67"/>
      <c r="D88" s="221" t="s">
        <v>132</v>
      </c>
      <c r="E88" s="69" t="s">
        <v>128</v>
      </c>
      <c r="F88" s="224">
        <v>6</v>
      </c>
      <c r="G88" s="100" t="s">
        <v>122</v>
      </c>
      <c r="H88" s="69"/>
      <c r="I88" s="69"/>
      <c r="J88" s="69"/>
      <c r="K88" s="69">
        <v>2</v>
      </c>
      <c r="L88" s="79" t="str" cm="1">
        <f t="array" ref="L88">[1]!i2s([1]!s2i(G88)+2*(G89)+2*(G90))</f>
        <v>4' - 11 1/2"</v>
      </c>
      <c r="M88" s="80"/>
      <c r="N88" s="80"/>
    </row>
    <row r="89" spans="2:14" ht="24" customHeight="1" x14ac:dyDescent="0.25">
      <c r="B89" s="65"/>
      <c r="C89" s="65" t="s">
        <v>97</v>
      </c>
      <c r="D89" s="222"/>
      <c r="E89" s="105" t="s">
        <v>126</v>
      </c>
      <c r="F89" s="225"/>
      <c r="G89" s="106">
        <f>(VLOOKUP($F88,_180_Hook[],4))</f>
        <v>5.75</v>
      </c>
      <c r="H89" s="88">
        <f>(VLOOKUP($F88,Bend_Deducts[],3))</f>
        <v>0.375</v>
      </c>
      <c r="I89" s="88">
        <f>(VLOOKUP($F88,Bend_Deducts[],5))</f>
        <v>2</v>
      </c>
      <c r="J89" s="88">
        <f>(VLOOKUP($F88,Bend_Deducts[],7))</f>
        <v>2</v>
      </c>
      <c r="K89" s="88">
        <f>(VLOOKUP($F88,Bend_Deducts[],9))</f>
        <v>3.75</v>
      </c>
      <c r="L89" s="75"/>
      <c r="M89" s="82" t="str" cm="1">
        <f t="array" ref="M89">[1]!i2s(H88*(H89)+I88*(I89)+J88*(J89)+K88*(K89))</f>
        <v>0' - 7 1/2"</v>
      </c>
      <c r="N89" s="85" t="str" cm="1">
        <f t="array" ref="N89">[1]!i2s([1]!s2i(L88)-[1]!s2i(M89))</f>
        <v>4' - 4"</v>
      </c>
    </row>
    <row r="90" spans="2:14" ht="24" customHeight="1" thickBot="1" x14ac:dyDescent="0.3">
      <c r="B90" s="84"/>
      <c r="C90" s="84"/>
      <c r="D90" s="223"/>
      <c r="E90" s="86" t="s">
        <v>125</v>
      </c>
      <c r="F90" s="226"/>
      <c r="G90" s="107">
        <f>(VLOOKUP($F88,_180_Hook[],5))</f>
        <v>6</v>
      </c>
      <c r="H90" s="87"/>
      <c r="I90" s="87"/>
      <c r="J90" s="87"/>
      <c r="K90" s="87"/>
      <c r="L90" s="72"/>
      <c r="M90" s="77"/>
      <c r="N90" s="78"/>
    </row>
    <row r="91" spans="2:14" ht="24" customHeight="1" thickBot="1" x14ac:dyDescent="0.3">
      <c r="B91" s="65"/>
      <c r="C91" s="67"/>
      <c r="D91" s="221" t="s">
        <v>131</v>
      </c>
      <c r="E91" s="69" t="s">
        <v>20</v>
      </c>
      <c r="F91" s="224">
        <v>6</v>
      </c>
      <c r="G91" s="100" t="s">
        <v>122</v>
      </c>
      <c r="H91" s="69"/>
      <c r="I91" s="69"/>
      <c r="J91" s="69"/>
      <c r="K91" s="69">
        <v>2</v>
      </c>
      <c r="L91" s="79" t="str" cm="1">
        <f t="array" ref="L91">[1]!i2s([1]!s2i(G91)+2*[1]!s2i(G92)+2*(G93))</f>
        <v>4' - 11 1/2"</v>
      </c>
      <c r="M91" s="80"/>
      <c r="N91" s="80"/>
    </row>
    <row r="92" spans="2:14" ht="24" customHeight="1" x14ac:dyDescent="0.25">
      <c r="B92" s="65"/>
      <c r="C92" s="65" t="s">
        <v>97</v>
      </c>
      <c r="D92" s="222"/>
      <c r="E92" s="105" t="s">
        <v>21</v>
      </c>
      <c r="F92" s="225"/>
      <c r="G92" s="100" t="s">
        <v>133</v>
      </c>
      <c r="H92" s="88">
        <f>(VLOOKUP($F91,Bend_Deducts[],3))</f>
        <v>0.375</v>
      </c>
      <c r="I92" s="88">
        <f>(VLOOKUP($F91,Bend_Deducts[],5))</f>
        <v>2</v>
      </c>
      <c r="J92" s="88">
        <f>(VLOOKUP($F91,Bend_Deducts[],7))</f>
        <v>2</v>
      </c>
      <c r="K92" s="88">
        <f>(VLOOKUP($F91,Bend_Deducts[],9))</f>
        <v>3.75</v>
      </c>
      <c r="L92" s="75"/>
      <c r="M92" s="82" t="str" cm="1">
        <f t="array" ref="M92">[1]!i2s(H91*(H92)+I91*(I92)+J91*(J92)+K91*(K92))</f>
        <v>0' - 7 1/2"</v>
      </c>
      <c r="N92" s="85" t="str" cm="1">
        <f t="array" ref="N92">[1]!i2s([1]!s2i(L91)-[1]!s2i(M92))</f>
        <v>4' - 4"</v>
      </c>
    </row>
    <row r="93" spans="2:14" ht="24" customHeight="1" thickBot="1" x14ac:dyDescent="0.3">
      <c r="B93" s="84"/>
      <c r="C93" s="84"/>
      <c r="D93" s="223"/>
      <c r="E93" s="86" t="s">
        <v>125</v>
      </c>
      <c r="F93" s="226"/>
      <c r="G93" s="107">
        <f>(VLOOKUP($F91,_180_Hook[],5))</f>
        <v>6</v>
      </c>
      <c r="H93" s="87"/>
      <c r="I93" s="87"/>
      <c r="J93" s="87"/>
      <c r="K93" s="87"/>
      <c r="L93" s="72"/>
      <c r="M93" s="77"/>
      <c r="N93" s="78"/>
    </row>
    <row r="94" spans="2:14" ht="24" customHeight="1" x14ac:dyDescent="0.25">
      <c r="B94" s="65"/>
      <c r="C94" s="67"/>
      <c r="D94" s="221" t="s">
        <v>144</v>
      </c>
      <c r="E94" s="69" t="s">
        <v>20</v>
      </c>
      <c r="F94" s="224">
        <v>6</v>
      </c>
      <c r="G94" s="100">
        <v>36</v>
      </c>
      <c r="H94" s="69">
        <v>1</v>
      </c>
      <c r="I94" s="69"/>
      <c r="J94" s="69"/>
      <c r="K94" s="69">
        <v>1</v>
      </c>
      <c r="L94" s="116">
        <f>(G94)+((G95)^2+(G96)^2)^0.5+(G97)+(G98)+(G99)</f>
        <v>70.720562748477136</v>
      </c>
      <c r="M94" s="80"/>
      <c r="N94" s="80"/>
    </row>
    <row r="95" spans="2:14" ht="24" customHeight="1" x14ac:dyDescent="0.25">
      <c r="B95" s="65"/>
      <c r="C95" s="67"/>
      <c r="D95" s="222"/>
      <c r="E95" s="75" t="s">
        <v>33</v>
      </c>
      <c r="F95" s="225"/>
      <c r="G95" s="90">
        <v>12</v>
      </c>
      <c r="H95" s="88">
        <f>(VLOOKUP($F94,Bend_Deducts[],3))</f>
        <v>0.375</v>
      </c>
      <c r="I95" s="88">
        <f>(VLOOKUP($F94,Bend_Deducts[],5))</f>
        <v>2</v>
      </c>
      <c r="J95" s="88">
        <f>(VLOOKUP($F94,Bend_Deducts[],7))</f>
        <v>2</v>
      </c>
      <c r="K95" s="88">
        <f>(VLOOKUP($F94,Bend_Deducts[],9))</f>
        <v>3.75</v>
      </c>
      <c r="L95" s="75"/>
      <c r="M95" s="82">
        <f>(H94*(H95)+I94*(I95)+J94*(J95)+K94*(K95))</f>
        <v>4.125</v>
      </c>
      <c r="N95" s="115">
        <f>((L94)-(M95))/12</f>
        <v>5.549630229039761</v>
      </c>
    </row>
    <row r="96" spans="2:14" ht="24" customHeight="1" x14ac:dyDescent="0.25">
      <c r="B96" s="65"/>
      <c r="C96" s="67"/>
      <c r="D96" s="222"/>
      <c r="E96" s="75" t="s">
        <v>22</v>
      </c>
      <c r="F96" s="225"/>
      <c r="G96" s="90">
        <v>12</v>
      </c>
      <c r="H96" s="75"/>
      <c r="I96" s="75"/>
      <c r="J96" s="75"/>
      <c r="K96" s="75"/>
      <c r="L96" s="76"/>
      <c r="M96" s="36"/>
      <c r="N96" s="36"/>
    </row>
    <row r="97" spans="2:14" ht="24" customHeight="1" x14ac:dyDescent="0.25">
      <c r="B97" s="65"/>
      <c r="C97" s="65" t="s">
        <v>97</v>
      </c>
      <c r="D97" s="222"/>
      <c r="E97" s="105" t="s">
        <v>126</v>
      </c>
      <c r="F97" s="225"/>
      <c r="G97" s="106">
        <f>(VLOOKUP($F94,_180_Hook[],4))</f>
        <v>5.75</v>
      </c>
    </row>
    <row r="98" spans="2:14" ht="24" customHeight="1" x14ac:dyDescent="0.25">
      <c r="B98" s="65"/>
      <c r="C98" s="65"/>
      <c r="D98" s="222"/>
      <c r="E98" s="110" t="s">
        <v>125</v>
      </c>
      <c r="F98" s="227"/>
      <c r="G98" s="109">
        <f>(VLOOKUP($F94,_180_Hook[],5))</f>
        <v>6</v>
      </c>
      <c r="H98" s="88"/>
      <c r="I98" s="88"/>
      <c r="J98" s="88"/>
      <c r="K98" s="88"/>
      <c r="L98" s="75"/>
      <c r="M98" s="82"/>
      <c r="N98" s="85"/>
    </row>
    <row r="99" spans="2:14" ht="24" customHeight="1" thickBot="1" x14ac:dyDescent="0.3">
      <c r="B99" s="84"/>
      <c r="C99" s="84"/>
      <c r="D99" s="223"/>
      <c r="E99" s="89">
        <f>90-DEGREES(ATAN((G95)/(G96)))</f>
        <v>45</v>
      </c>
      <c r="F99" s="226"/>
      <c r="G99" s="108">
        <f>(VLOOKUP($F94,_180_Hook[],5))</f>
        <v>6</v>
      </c>
      <c r="H99" s="87"/>
      <c r="I99" s="87"/>
      <c r="J99" s="87"/>
      <c r="K99" s="87"/>
      <c r="L99" s="72"/>
      <c r="M99" s="77"/>
      <c r="N99" s="78"/>
    </row>
    <row r="100" spans="2:14" ht="24" customHeight="1" x14ac:dyDescent="0.25">
      <c r="B100" s="65"/>
      <c r="C100" s="67"/>
      <c r="D100" s="221" t="s">
        <v>145</v>
      </c>
      <c r="E100" s="69" t="s">
        <v>20</v>
      </c>
      <c r="F100" s="224">
        <v>6</v>
      </c>
      <c r="G100" s="100">
        <v>36</v>
      </c>
      <c r="H100" s="69">
        <v>1</v>
      </c>
      <c r="I100" s="69"/>
      <c r="J100" s="69"/>
      <c r="K100" s="69">
        <v>1</v>
      </c>
      <c r="L100" s="116">
        <f>(G100)+((G101)^2+(G102)^2)^0.5+(G103)+(G104)+(G105)</f>
        <v>76.970562748477136</v>
      </c>
      <c r="M100" s="80"/>
      <c r="N100" s="80"/>
    </row>
    <row r="101" spans="2:14" ht="24" customHeight="1" x14ac:dyDescent="0.25">
      <c r="B101" s="65"/>
      <c r="C101" s="67"/>
      <c r="D101" s="222"/>
      <c r="E101" s="75" t="s">
        <v>33</v>
      </c>
      <c r="F101" s="225"/>
      <c r="G101" s="90">
        <v>12</v>
      </c>
      <c r="H101" s="88">
        <f>(VLOOKUP($F100,Bend_Deducts[],3))</f>
        <v>0.375</v>
      </c>
      <c r="I101" s="88">
        <f>(VLOOKUP($F100,Bend_Deducts[],5))</f>
        <v>2</v>
      </c>
      <c r="J101" s="88">
        <f>(VLOOKUP($F100,Bend_Deducts[],7))</f>
        <v>2</v>
      </c>
      <c r="K101" s="88">
        <f>(VLOOKUP($F100,Bend_Deducts[],9))</f>
        <v>3.75</v>
      </c>
      <c r="L101" s="75"/>
      <c r="M101" s="82">
        <f>(H100*(H101)+I100*(I101)+J100*(J101)+K100*(K101))</f>
        <v>4.125</v>
      </c>
      <c r="N101" s="115">
        <f>((L100)-(M101))/12</f>
        <v>6.0704635623730949</v>
      </c>
    </row>
    <row r="102" spans="2:14" ht="24" customHeight="1" x14ac:dyDescent="0.25">
      <c r="B102" s="65"/>
      <c r="C102" s="67"/>
      <c r="D102" s="222"/>
      <c r="E102" s="75" t="s">
        <v>22</v>
      </c>
      <c r="F102" s="225"/>
      <c r="G102" s="90">
        <v>12</v>
      </c>
      <c r="H102" s="75"/>
      <c r="I102" s="75"/>
      <c r="J102" s="75"/>
      <c r="K102" s="75"/>
      <c r="L102" s="76"/>
      <c r="M102" s="36"/>
      <c r="N102" s="36"/>
    </row>
    <row r="103" spans="2:14" ht="24" customHeight="1" x14ac:dyDescent="0.25">
      <c r="B103" s="65"/>
      <c r="C103" s="65" t="s">
        <v>97</v>
      </c>
      <c r="D103" s="222"/>
      <c r="E103" s="105" t="s">
        <v>21</v>
      </c>
      <c r="F103" s="225"/>
      <c r="G103" s="90">
        <v>12</v>
      </c>
    </row>
    <row r="104" spans="2:14" ht="24" customHeight="1" x14ac:dyDescent="0.25">
      <c r="B104" s="65"/>
      <c r="C104" s="65"/>
      <c r="D104" s="222"/>
      <c r="E104" s="110" t="s">
        <v>125</v>
      </c>
      <c r="F104" s="227"/>
      <c r="G104" s="109">
        <f>(VLOOKUP($F100,_180_Hook[],5))</f>
        <v>6</v>
      </c>
      <c r="H104" s="88"/>
      <c r="I104" s="88"/>
      <c r="J104" s="88"/>
      <c r="K104" s="88"/>
      <c r="L104" s="75"/>
      <c r="M104" s="82"/>
      <c r="N104" s="85"/>
    </row>
    <row r="105" spans="2:14" ht="24" customHeight="1" thickBot="1" x14ac:dyDescent="0.3">
      <c r="B105" s="84"/>
      <c r="C105" s="84"/>
      <c r="D105" s="223"/>
      <c r="E105" s="89">
        <f>90-DEGREES(ATAN((G101)/(G102)))</f>
        <v>45</v>
      </c>
      <c r="F105" s="226"/>
      <c r="G105" s="108">
        <f>(VLOOKUP($F100,_180_Hook[],5))</f>
        <v>6</v>
      </c>
      <c r="H105" s="87"/>
      <c r="I105" s="87"/>
      <c r="J105" s="87"/>
      <c r="K105" s="87"/>
      <c r="L105" s="72"/>
      <c r="M105" s="77"/>
      <c r="N105" s="78"/>
    </row>
    <row r="106" spans="2:14" ht="24" customHeight="1" x14ac:dyDescent="0.25">
      <c r="B106" s="65"/>
      <c r="C106" s="67"/>
      <c r="D106" s="221" t="s">
        <v>146</v>
      </c>
      <c r="E106" s="69" t="s">
        <v>20</v>
      </c>
      <c r="F106" s="224">
        <v>4</v>
      </c>
      <c r="G106" s="95">
        <v>142</v>
      </c>
      <c r="H106" s="81"/>
      <c r="I106" s="81"/>
      <c r="J106" s="81">
        <v>1</v>
      </c>
      <c r="K106" s="80"/>
      <c r="L106" s="116">
        <f>((G106)+((G107)^2+(G108)^2)^0.5)</f>
        <v>167.6320112359526</v>
      </c>
      <c r="M106" s="80"/>
      <c r="N106" s="80"/>
    </row>
    <row r="107" spans="2:14" ht="24" customHeight="1" x14ac:dyDescent="0.25">
      <c r="B107" s="65"/>
      <c r="C107" s="65"/>
      <c r="D107" s="222"/>
      <c r="E107" s="75" t="s">
        <v>33</v>
      </c>
      <c r="F107" s="225"/>
      <c r="G107" s="97">
        <v>24</v>
      </c>
      <c r="H107" s="88">
        <f>(VLOOKUP($F106,Bend_Deducts[],3))</f>
        <v>0.25</v>
      </c>
      <c r="I107" s="88">
        <f>(VLOOKUP($F106,Bend_Deducts[],5))</f>
        <v>1</v>
      </c>
      <c r="J107" s="88">
        <f>(VLOOKUP($F106,Bend_Deducts[],7))</f>
        <v>1.25</v>
      </c>
      <c r="K107" s="88">
        <f>(VLOOKUP($F106,Bend_Deducts[],9))</f>
        <v>2.5</v>
      </c>
      <c r="L107" s="75"/>
      <c r="M107" s="82">
        <f>(H106*(H107)+I106*(I107)+J106*(J107)+K106*(K107))</f>
        <v>1.25</v>
      </c>
      <c r="N107" s="115">
        <f>((L106)-(M107))/12</f>
        <v>13.865167602996051</v>
      </c>
    </row>
    <row r="108" spans="2:14" ht="24" customHeight="1" x14ac:dyDescent="0.25">
      <c r="B108" s="65"/>
      <c r="C108" s="65"/>
      <c r="D108" s="222"/>
      <c r="E108" s="75" t="s">
        <v>22</v>
      </c>
      <c r="F108" s="225"/>
      <c r="G108" s="97">
        <v>9</v>
      </c>
      <c r="H108" s="88"/>
      <c r="I108" s="88"/>
      <c r="J108" s="88"/>
      <c r="K108" s="88"/>
      <c r="L108" s="75"/>
      <c r="M108" s="82"/>
      <c r="N108" s="85"/>
    </row>
    <row r="109" spans="2:14" ht="24" customHeight="1" thickBot="1" x14ac:dyDescent="0.3">
      <c r="B109" s="84"/>
      <c r="C109" s="84"/>
      <c r="D109" s="223"/>
      <c r="E109" s="89">
        <f>90-DEGREES(ATAN((G107)/(G108)))</f>
        <v>20.556045219583467</v>
      </c>
      <c r="F109" s="226"/>
      <c r="G109" s="96"/>
      <c r="H109" s="83"/>
      <c r="I109" s="84"/>
      <c r="J109" s="84"/>
      <c r="K109" s="71"/>
      <c r="L109" s="71"/>
      <c r="M109" s="71"/>
      <c r="N109" s="71"/>
    </row>
    <row r="110" spans="2:14" ht="24" customHeight="1" x14ac:dyDescent="0.25">
      <c r="B110" s="65"/>
      <c r="C110" s="67"/>
      <c r="D110" s="221" t="s">
        <v>146</v>
      </c>
      <c r="E110" s="69" t="s">
        <v>20</v>
      </c>
      <c r="F110" s="224">
        <v>6</v>
      </c>
      <c r="G110" s="95">
        <v>48</v>
      </c>
      <c r="H110" s="81"/>
      <c r="I110" s="81"/>
      <c r="J110" s="81">
        <v>1</v>
      </c>
      <c r="K110" s="80"/>
      <c r="L110" s="116">
        <f>((G110)+((G111)^2+(G112)^2)^0.5)</f>
        <v>96.150804770013963</v>
      </c>
      <c r="M110" s="80"/>
      <c r="N110" s="80"/>
    </row>
    <row r="111" spans="2:14" ht="24" customHeight="1" x14ac:dyDescent="0.25">
      <c r="B111" s="65"/>
      <c r="C111" s="65"/>
      <c r="D111" s="222"/>
      <c r="E111" s="75" t="s">
        <v>33</v>
      </c>
      <c r="F111" s="225"/>
      <c r="G111" s="97">
        <v>46.5</v>
      </c>
      <c r="H111" s="88">
        <f>(VLOOKUP($F110,Bend_Deducts[],3))</f>
        <v>0.375</v>
      </c>
      <c r="I111" s="88">
        <f>(VLOOKUP($F110,Bend_Deducts[],5))</f>
        <v>2</v>
      </c>
      <c r="J111" s="88">
        <f>(VLOOKUP($F110,Bend_Deducts[],7))</f>
        <v>2</v>
      </c>
      <c r="K111" s="88">
        <f>(VLOOKUP($F110,Bend_Deducts[],9))</f>
        <v>3.75</v>
      </c>
      <c r="L111" s="75"/>
      <c r="M111" s="82">
        <f>(H110*(H111)+I110*(I111)+J110*(J111)+K110*(K111))</f>
        <v>2</v>
      </c>
      <c r="N111" s="115">
        <f>((L110)-(M111))/12</f>
        <v>7.8459003975011639</v>
      </c>
    </row>
    <row r="112" spans="2:14" ht="24" customHeight="1" x14ac:dyDescent="0.25">
      <c r="B112" s="65"/>
      <c r="C112" s="65"/>
      <c r="D112" s="222"/>
      <c r="E112" s="75" t="s">
        <v>22</v>
      </c>
      <c r="F112" s="225"/>
      <c r="G112" s="97">
        <v>12.5</v>
      </c>
      <c r="H112" s="88"/>
      <c r="I112" s="88"/>
      <c r="J112" s="88"/>
      <c r="K112" s="88"/>
      <c r="L112" s="75"/>
      <c r="M112" s="82"/>
      <c r="N112" s="85"/>
    </row>
    <row r="113" spans="2:14" ht="24" customHeight="1" thickBot="1" x14ac:dyDescent="0.3">
      <c r="B113" s="84"/>
      <c r="C113" s="84"/>
      <c r="D113" s="223"/>
      <c r="E113" s="117">
        <f>90-DEGREES(ATAN((G112)/(G111)))</f>
        <v>74.953608167801491</v>
      </c>
      <c r="F113" s="226"/>
      <c r="G113" s="96"/>
      <c r="H113" s="83"/>
      <c r="I113" s="84"/>
      <c r="J113" s="84"/>
      <c r="K113" s="71"/>
      <c r="L113" s="71"/>
      <c r="M113" s="71"/>
      <c r="N113" s="71"/>
    </row>
    <row r="114" spans="2:14" ht="24" customHeight="1" x14ac:dyDescent="0.25"/>
    <row r="115" spans="2:14" ht="24" customHeight="1" x14ac:dyDescent="0.25"/>
    <row r="116" spans="2:14" ht="24" customHeight="1" x14ac:dyDescent="0.25"/>
    <row r="117" spans="2:14" ht="24" customHeight="1" x14ac:dyDescent="0.25"/>
    <row r="118" spans="2:14" ht="24" customHeight="1" x14ac:dyDescent="0.25"/>
    <row r="119" spans="2:14" ht="24" customHeight="1" x14ac:dyDescent="0.25"/>
    <row r="120" spans="2:14" ht="24" customHeight="1" x14ac:dyDescent="0.25"/>
    <row r="121" spans="2:14" ht="24" customHeight="1" x14ac:dyDescent="0.25"/>
    <row r="122" spans="2:14" ht="24" customHeight="1" x14ac:dyDescent="0.25"/>
    <row r="123" spans="2:14" ht="24" customHeight="1" x14ac:dyDescent="0.25"/>
    <row r="124" spans="2:14" ht="24" customHeight="1" x14ac:dyDescent="0.25"/>
    <row r="125" spans="2:14" ht="24" customHeight="1" x14ac:dyDescent="0.25"/>
    <row r="126" spans="2:14" ht="24" customHeight="1" x14ac:dyDescent="0.25"/>
    <row r="127" spans="2:14" ht="24" customHeight="1" x14ac:dyDescent="0.25"/>
    <row r="128" spans="2:14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</sheetData>
  <mergeCells count="59">
    <mergeCell ref="D38:D42"/>
    <mergeCell ref="F38:F42"/>
    <mergeCell ref="D33:D37"/>
    <mergeCell ref="F33:F37"/>
    <mergeCell ref="D20:D22"/>
    <mergeCell ref="F20:F22"/>
    <mergeCell ref="D23:D25"/>
    <mergeCell ref="F23:F25"/>
    <mergeCell ref="D26:D29"/>
    <mergeCell ref="F26:F29"/>
    <mergeCell ref="D30:D32"/>
    <mergeCell ref="F30:F32"/>
    <mergeCell ref="D18:D19"/>
    <mergeCell ref="F18:F19"/>
    <mergeCell ref="H3:K3"/>
    <mergeCell ref="D5:D6"/>
    <mergeCell ref="F5:F6"/>
    <mergeCell ref="E2:G3"/>
    <mergeCell ref="F7:F9"/>
    <mergeCell ref="D7:D9"/>
    <mergeCell ref="D10:D12"/>
    <mergeCell ref="F10:F12"/>
    <mergeCell ref="F13:F15"/>
    <mergeCell ref="H2:K2"/>
    <mergeCell ref="D13:D15"/>
    <mergeCell ref="D16:D17"/>
    <mergeCell ref="F16:F17"/>
    <mergeCell ref="D43:D47"/>
    <mergeCell ref="F43:F47"/>
    <mergeCell ref="D48:D52"/>
    <mergeCell ref="F48:F52"/>
    <mergeCell ref="D53:D56"/>
    <mergeCell ref="F53:F56"/>
    <mergeCell ref="D57:D60"/>
    <mergeCell ref="F57:F60"/>
    <mergeCell ref="D61:D66"/>
    <mergeCell ref="F61:F66"/>
    <mergeCell ref="D67:D72"/>
    <mergeCell ref="F67:F72"/>
    <mergeCell ref="D73:D76"/>
    <mergeCell ref="F73:F76"/>
    <mergeCell ref="D77:D81"/>
    <mergeCell ref="F77:F81"/>
    <mergeCell ref="D85:D87"/>
    <mergeCell ref="F85:F87"/>
    <mergeCell ref="D82:D84"/>
    <mergeCell ref="F82:F84"/>
    <mergeCell ref="D88:D90"/>
    <mergeCell ref="F88:F90"/>
    <mergeCell ref="D91:D93"/>
    <mergeCell ref="F91:F93"/>
    <mergeCell ref="D94:D99"/>
    <mergeCell ref="F94:F99"/>
    <mergeCell ref="D110:D113"/>
    <mergeCell ref="F110:F113"/>
    <mergeCell ref="D100:D105"/>
    <mergeCell ref="F100:F105"/>
    <mergeCell ref="D106:D109"/>
    <mergeCell ref="F106:F109"/>
  </mergeCells>
  <dataValidations disablePrompts="1" count="1">
    <dataValidation type="list" allowBlank="1" showInputMessage="1" showErrorMessage="1" sqref="D3" xr:uid="{B788FA79-E6D3-410F-AADB-A8731242CD3E}">
      <formula1>Bar</formula1>
    </dataValidation>
  </dataValidations>
  <pageMargins left="0.7" right="0.7" top="0.75" bottom="0.75" header="0.3" footer="0.3"/>
  <pageSetup scale="78" fitToHeight="6" orientation="landscape" r:id="rId1"/>
  <rowBreaks count="1" manualBreakCount="1">
    <brk id="47" min="1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D64B-00F2-474C-832F-32D7E075AEB4}">
  <sheetPr codeName="Sheet2"/>
  <dimension ref="A1:BA109"/>
  <sheetViews>
    <sheetView zoomScale="110" zoomScaleNormal="110" workbookViewId="0">
      <pane xSplit="1" ySplit="5" topLeftCell="B42" activePane="bottomRight" state="frozen"/>
      <selection pane="topRight" activeCell="B1" sqref="B1"/>
      <selection pane="bottomLeft" activeCell="A6" sqref="A6"/>
      <selection pane="bottomRight" activeCell="H57" sqref="H57"/>
    </sheetView>
  </sheetViews>
  <sheetFormatPr defaultRowHeight="15" x14ac:dyDescent="0.25"/>
  <cols>
    <col min="3" max="3" width="9.28515625" bestFit="1" customWidth="1"/>
    <col min="4" max="5" width="8.85546875" customWidth="1"/>
    <col min="6" max="6" width="9.28515625" bestFit="1" customWidth="1"/>
    <col min="7" max="7" width="11.42578125" customWidth="1"/>
    <col min="8" max="8" width="9.42578125" bestFit="1" customWidth="1"/>
    <col min="9" max="9" width="9.28515625" bestFit="1" customWidth="1"/>
    <col min="10" max="10" width="9.140625" customWidth="1"/>
    <col min="11" max="11" width="9.42578125" bestFit="1" customWidth="1"/>
    <col min="12" max="12" width="9.28515625" bestFit="1" customWidth="1"/>
    <col min="16" max="16" width="9.28515625" bestFit="1" customWidth="1"/>
    <col min="17" max="18" width="9" style="1" bestFit="1" customWidth="1"/>
    <col min="19" max="19" width="11.42578125" style="1" bestFit="1" customWidth="1"/>
    <col min="20" max="20" width="9" style="1" bestFit="1" customWidth="1"/>
    <col min="21" max="24" width="9.28515625" bestFit="1" customWidth="1"/>
    <col min="25" max="25" width="9.140625" customWidth="1"/>
    <col min="26" max="26" width="9.28515625" bestFit="1" customWidth="1"/>
    <col min="27" max="27" width="15.42578125" bestFit="1" customWidth="1"/>
    <col min="29" max="29" width="9.7109375" bestFit="1" customWidth="1"/>
  </cols>
  <sheetData>
    <row r="1" spans="1:53" ht="15.75" thickBot="1" x14ac:dyDescent="0.3">
      <c r="B1" s="204" t="s">
        <v>44</v>
      </c>
      <c r="C1" s="205" t="s">
        <v>55</v>
      </c>
      <c r="D1" s="206"/>
      <c r="E1" s="206"/>
      <c r="F1" s="207"/>
      <c r="G1" s="204" t="s">
        <v>45</v>
      </c>
      <c r="H1" s="204" t="s">
        <v>46</v>
      </c>
      <c r="I1" s="208" t="s">
        <v>47</v>
      </c>
      <c r="J1" s="204" t="s">
        <v>48</v>
      </c>
      <c r="K1" s="204"/>
      <c r="L1" s="204"/>
      <c r="M1" s="204"/>
      <c r="N1" s="204"/>
      <c r="O1" s="204"/>
      <c r="P1" s="204"/>
    </row>
    <row r="2" spans="1:53" ht="15.75" thickBot="1" x14ac:dyDescent="0.3">
      <c r="B2" s="204"/>
      <c r="C2" s="240" t="s">
        <v>56</v>
      </c>
      <c r="D2" s="209" t="s">
        <v>78</v>
      </c>
      <c r="E2" s="211"/>
      <c r="F2" s="204" t="s">
        <v>49</v>
      </c>
      <c r="G2" s="204"/>
      <c r="H2" s="204"/>
      <c r="I2" s="208"/>
      <c r="J2" s="204"/>
      <c r="K2" s="204"/>
      <c r="L2" s="204"/>
      <c r="M2" s="204"/>
      <c r="N2" s="204"/>
      <c r="O2" s="204"/>
      <c r="P2" s="204"/>
      <c r="U2" s="32"/>
    </row>
    <row r="3" spans="1:53" ht="15.75" customHeight="1" thickBot="1" x14ac:dyDescent="0.3">
      <c r="B3" s="204"/>
      <c r="C3" s="241"/>
      <c r="D3" s="252" t="s">
        <v>89</v>
      </c>
      <c r="E3" s="252" t="s">
        <v>90</v>
      </c>
      <c r="F3" s="204"/>
      <c r="G3" s="204"/>
      <c r="H3" s="204"/>
      <c r="I3" s="208"/>
      <c r="J3" s="204" t="s">
        <v>20</v>
      </c>
      <c r="K3" s="204" t="s">
        <v>33</v>
      </c>
      <c r="L3" s="204" t="s">
        <v>22</v>
      </c>
      <c r="M3" s="204" t="s">
        <v>19</v>
      </c>
      <c r="N3" s="204" t="s">
        <v>50</v>
      </c>
      <c r="O3" s="204" t="s">
        <v>51</v>
      </c>
      <c r="P3" s="205" t="s">
        <v>52</v>
      </c>
      <c r="Q3" s="60"/>
      <c r="R3" s="215" t="s">
        <v>91</v>
      </c>
      <c r="S3" s="216"/>
      <c r="T3" s="217"/>
    </row>
    <row r="4" spans="1:53" ht="15.75" customHeight="1" thickBot="1" x14ac:dyDescent="0.3">
      <c r="B4" s="204"/>
      <c r="C4" s="242"/>
      <c r="D4" s="242"/>
      <c r="E4" s="242"/>
      <c r="F4" s="204"/>
      <c r="G4" s="204"/>
      <c r="H4" s="204"/>
      <c r="I4" s="208"/>
      <c r="J4" s="204"/>
      <c r="K4" s="204"/>
      <c r="L4" s="204"/>
      <c r="M4" s="204"/>
      <c r="N4" s="204"/>
      <c r="O4" s="204"/>
      <c r="P4" s="205"/>
      <c r="Q4" s="61"/>
      <c r="R4" s="218"/>
      <c r="S4" s="219"/>
      <c r="T4" s="220"/>
    </row>
    <row r="5" spans="1:53" ht="15.75" thickBot="1" x14ac:dyDescent="0.3">
      <c r="B5" s="28"/>
      <c r="C5" s="28"/>
      <c r="D5" s="33"/>
      <c r="E5" s="33"/>
      <c r="F5" s="28"/>
      <c r="G5" s="28"/>
      <c r="H5" s="28"/>
      <c r="I5" s="29"/>
      <c r="J5" s="28"/>
      <c r="K5" s="28"/>
      <c r="L5" s="28"/>
      <c r="M5" s="28"/>
      <c r="N5" s="28"/>
      <c r="O5" s="28"/>
      <c r="P5" s="28"/>
      <c r="Q5" s="1" t="s">
        <v>34</v>
      </c>
      <c r="R5" s="62" t="s">
        <v>81</v>
      </c>
      <c r="S5" s="1" t="s">
        <v>82</v>
      </c>
      <c r="T5" s="57" t="s">
        <v>83</v>
      </c>
    </row>
    <row r="6" spans="1:53" ht="15.75" thickBot="1" x14ac:dyDescent="0.3">
      <c r="B6" s="238" t="s">
        <v>76</v>
      </c>
      <c r="C6" s="239"/>
      <c r="D6" s="239"/>
      <c r="E6" s="239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7"/>
      <c r="R6" s="63"/>
      <c r="T6" s="58"/>
    </row>
    <row r="7" spans="1:53" x14ac:dyDescent="0.25">
      <c r="B7" s="158" t="s">
        <v>84</v>
      </c>
      <c r="C7" s="158">
        <f>VALUE(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10",10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11","11"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12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13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14","14"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15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16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17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18","18",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1)))))))))))</f>
        <v>4</v>
      </c>
      <c r="D7" s="158">
        <v>9</v>
      </c>
      <c r="E7" s="158">
        <v>9</v>
      </c>
      <c r="F7" s="158">
        <f>SUM(D7:E7)</f>
        <v>18</v>
      </c>
      <c r="G7" s="159" t="str">
        <f t="shared" ref="G7:G17" si="0">BA7</f>
        <v>2'-8''</v>
      </c>
      <c r="H7" s="158">
        <f>ROUNDUP(VLOOKUP(C7,Bardata[],4)*F7*Q7/12,1)</f>
        <v>32.1</v>
      </c>
      <c r="I7" s="158" t="s">
        <v>80</v>
      </c>
      <c r="J7" s="160"/>
      <c r="K7" s="158"/>
      <c r="L7" s="158"/>
      <c r="M7" s="158"/>
      <c r="N7" s="158"/>
      <c r="O7" s="158"/>
      <c r="P7" s="158"/>
      <c r="Q7" s="1">
        <f>R7*12+S7+T7</f>
        <v>32</v>
      </c>
      <c r="R7" s="64">
        <v>2</v>
      </c>
      <c r="S7" s="53">
        <v>8</v>
      </c>
      <c r="T7" s="59">
        <v>0</v>
      </c>
      <c r="U7">
        <f>Q7</f>
        <v>32</v>
      </c>
      <c r="V7">
        <f t="shared" ref="V7:V10" si="1">U7/12</f>
        <v>2.6666666666666665</v>
      </c>
      <c r="W7">
        <f t="shared" ref="W7:W10" si="2">_xlfn.FLOOR.MATH(V7)</f>
        <v>2</v>
      </c>
      <c r="X7">
        <f t="shared" ref="X7:X10" si="3">V7-W7</f>
        <v>0.66666666666666652</v>
      </c>
      <c r="Y7">
        <f t="shared" ref="Y7:Y10" si="4">X7*12</f>
        <v>7.9999999999999982</v>
      </c>
      <c r="Z7">
        <f t="shared" ref="Z7:Z10" si="5">_xlfn.FLOOR.MATH(Y7)</f>
        <v>8</v>
      </c>
      <c r="AA7">
        <f t="shared" ref="AA7:AA10" si="6">Y7-Z7</f>
        <v>0</v>
      </c>
      <c r="AB7">
        <f t="shared" ref="AB7:AB10" si="7">ROUND(AA7*16,1)</f>
        <v>0</v>
      </c>
      <c r="AC7">
        <f t="shared" ref="AC7:AC10" si="8">MOD(AB7,1)</f>
        <v>0</v>
      </c>
      <c r="AD7" t="b">
        <f t="shared" ref="AD7:AD10" si="9">AC7=0</f>
        <v>1</v>
      </c>
      <c r="AE7">
        <f t="shared" ref="AE7:AE10" si="10">IF($AD7=TRUE,1,"")</f>
        <v>1</v>
      </c>
      <c r="AF7" t="str">
        <f t="shared" ref="AF7:AF10" si="11">CONCATENATE(W7,"'","-",Z7," ",AB7,"/16''")</f>
        <v>2'-8 0/16''</v>
      </c>
      <c r="AG7">
        <f t="shared" ref="AG7:AG10" si="12">ROUND(AA7*8,1)</f>
        <v>0</v>
      </c>
      <c r="AH7">
        <f t="shared" ref="AH7:AH10" si="13">MOD(AG7,1)</f>
        <v>0</v>
      </c>
      <c r="AI7" t="b">
        <f t="shared" ref="AI7:AI10" si="14">AH7=0</f>
        <v>1</v>
      </c>
      <c r="AJ7">
        <f t="shared" ref="AJ7:AJ10" si="15">IF($AI7=TRUE,1,"")</f>
        <v>1</v>
      </c>
      <c r="AK7" t="str">
        <f t="shared" ref="AK7:AK10" si="16">CONCATENATE(W7,"'","-",Z7," ",AG7,"/8''")</f>
        <v>2'-8 0/8''</v>
      </c>
      <c r="AL7">
        <f t="shared" ref="AL7:AL10" si="17">ROUND(AA7*4,1)</f>
        <v>0</v>
      </c>
      <c r="AM7">
        <f t="shared" ref="AM7:AM10" si="18">MOD(AL7,1)</f>
        <v>0</v>
      </c>
      <c r="AN7" t="b">
        <f t="shared" ref="AN7:AN10" si="19">AM7=0</f>
        <v>1</v>
      </c>
      <c r="AO7">
        <f t="shared" ref="AO7:AO10" si="20">IF($AN7=TRUE,1,"")</f>
        <v>1</v>
      </c>
      <c r="AP7" t="str">
        <f t="shared" ref="AP7:AP10" si="21">CONCATENATE(W7,"'","-",Z7," ",AL7,"/4''")</f>
        <v>2'-8 0/4''</v>
      </c>
      <c r="AQ7">
        <f t="shared" ref="AQ7:AQ10" si="22">ROUND(AA7*2,1)</f>
        <v>0</v>
      </c>
      <c r="AR7">
        <f t="shared" ref="AR7:AR10" si="23">MOD(AQ7,1)</f>
        <v>0</v>
      </c>
      <c r="AS7" t="b">
        <f t="shared" ref="AS7:AS10" si="24">AR7=0</f>
        <v>1</v>
      </c>
      <c r="AT7">
        <f t="shared" ref="AT7:AT10" si="25">IF($AS7=TRUE,1,0)</f>
        <v>1</v>
      </c>
      <c r="AU7" t="str">
        <f t="shared" ref="AU7:AU10" si="26">CONCATENATE(W7,"'","-",Z7," ",AQ7,"/2''")</f>
        <v>2'-8 0/2''</v>
      </c>
      <c r="AV7">
        <f t="shared" ref="AV7:AV10" si="27">IF(AA7&lt;0.000000001,0,AA7)</f>
        <v>0</v>
      </c>
      <c r="AW7" t="b">
        <f t="shared" ref="AW7:AW10" si="28">AV7=0</f>
        <v>1</v>
      </c>
      <c r="AX7">
        <f t="shared" ref="AX7:AX10" si="29">IF($AW7=TRUE,1,0)</f>
        <v>1</v>
      </c>
      <c r="AY7" t="str">
        <f t="shared" ref="AY7:AY10" si="30">CONCATENATE(W7,"'","-",Z7,"''")</f>
        <v>2'-8''</v>
      </c>
      <c r="AZ7">
        <f t="shared" ref="AZ7:AZ10" si="31">AE7+AJ7+AO7+AT7+AX7</f>
        <v>5</v>
      </c>
      <c r="BA7" t="str">
        <f t="shared" ref="BA7:BA10" si="32">IF(AZ7=1,AF7,IF(AZ7=2,AK7,IF(AZ7=3,AP7,IF(AZ7=4,AU7,IF(AZ7=5,AY7,99)))))</f>
        <v>2'-8''</v>
      </c>
    </row>
    <row r="8" spans="1:53" x14ac:dyDescent="0.25">
      <c r="B8" s="158" t="s">
        <v>85</v>
      </c>
      <c r="C8" s="158">
        <f t="shared" ref="C8:C12" si="33">VALUE(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10",10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11","11"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12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13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14","14"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15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16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17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18","18",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1)))))))))))</f>
        <v>4</v>
      </c>
      <c r="D8" s="158">
        <v>12</v>
      </c>
      <c r="E8" s="158">
        <v>12</v>
      </c>
      <c r="F8" s="158">
        <f>SUM(D8:E8)</f>
        <v>24</v>
      </c>
      <c r="G8" s="159" t="str">
        <f t="shared" si="0"/>
        <v>4'-8''</v>
      </c>
      <c r="H8" s="158">
        <f>ROUNDUP(VLOOKUP(C8,Bardata[],4)*F8*Q8/12,1)</f>
        <v>74.899999999999991</v>
      </c>
      <c r="I8" s="158" t="s">
        <v>80</v>
      </c>
      <c r="J8" s="160"/>
      <c r="K8" s="158"/>
      <c r="L8" s="158"/>
      <c r="M8" s="158"/>
      <c r="N8" s="158"/>
      <c r="O8" s="158"/>
      <c r="P8" s="158"/>
      <c r="Q8" s="1">
        <f>R8*12+S8+T8</f>
        <v>56</v>
      </c>
      <c r="R8" s="64">
        <v>4</v>
      </c>
      <c r="S8" s="53">
        <v>8</v>
      </c>
      <c r="T8" s="59">
        <v>0</v>
      </c>
      <c r="U8">
        <f t="shared" ref="U8:U10" si="34">Q8</f>
        <v>56</v>
      </c>
      <c r="V8">
        <f t="shared" si="1"/>
        <v>4.666666666666667</v>
      </c>
      <c r="W8">
        <f t="shared" si="2"/>
        <v>4</v>
      </c>
      <c r="X8">
        <f t="shared" si="3"/>
        <v>0.66666666666666696</v>
      </c>
      <c r="Y8">
        <f t="shared" si="4"/>
        <v>8.0000000000000036</v>
      </c>
      <c r="Z8">
        <f t="shared" si="5"/>
        <v>8</v>
      </c>
      <c r="AA8">
        <f t="shared" si="6"/>
        <v>0</v>
      </c>
      <c r="AB8">
        <f t="shared" si="7"/>
        <v>0</v>
      </c>
      <c r="AC8">
        <f t="shared" si="8"/>
        <v>0</v>
      </c>
      <c r="AD8" t="b">
        <f t="shared" si="9"/>
        <v>1</v>
      </c>
      <c r="AE8">
        <f t="shared" si="10"/>
        <v>1</v>
      </c>
      <c r="AF8" t="str">
        <f t="shared" si="11"/>
        <v>4'-8 0/16''</v>
      </c>
      <c r="AG8">
        <f t="shared" si="12"/>
        <v>0</v>
      </c>
      <c r="AH8">
        <f t="shared" si="13"/>
        <v>0</v>
      </c>
      <c r="AI8" t="b">
        <f t="shared" si="14"/>
        <v>1</v>
      </c>
      <c r="AJ8">
        <f t="shared" si="15"/>
        <v>1</v>
      </c>
      <c r="AK8" t="str">
        <f t="shared" si="16"/>
        <v>4'-8 0/8''</v>
      </c>
      <c r="AL8">
        <f t="shared" si="17"/>
        <v>0</v>
      </c>
      <c r="AM8">
        <f t="shared" si="18"/>
        <v>0</v>
      </c>
      <c r="AN8" t="b">
        <f t="shared" si="19"/>
        <v>1</v>
      </c>
      <c r="AO8">
        <f t="shared" si="20"/>
        <v>1</v>
      </c>
      <c r="AP8" t="str">
        <f t="shared" si="21"/>
        <v>4'-8 0/4''</v>
      </c>
      <c r="AQ8">
        <f t="shared" si="22"/>
        <v>0</v>
      </c>
      <c r="AR8">
        <f t="shared" si="23"/>
        <v>0</v>
      </c>
      <c r="AS8" t="b">
        <f t="shared" si="24"/>
        <v>1</v>
      </c>
      <c r="AT8">
        <f t="shared" si="25"/>
        <v>1</v>
      </c>
      <c r="AU8" t="str">
        <f t="shared" si="26"/>
        <v>4'-8 0/2''</v>
      </c>
      <c r="AV8">
        <f t="shared" si="27"/>
        <v>0</v>
      </c>
      <c r="AW8" t="b">
        <f t="shared" si="28"/>
        <v>1</v>
      </c>
      <c r="AX8">
        <f t="shared" si="29"/>
        <v>1</v>
      </c>
      <c r="AY8" t="str">
        <f t="shared" si="30"/>
        <v>4'-8''</v>
      </c>
      <c r="AZ8">
        <f t="shared" si="31"/>
        <v>5</v>
      </c>
      <c r="BA8" t="str">
        <f t="shared" si="32"/>
        <v>4'-8''</v>
      </c>
    </row>
    <row r="9" spans="1:53" x14ac:dyDescent="0.25">
      <c r="A9" s="173" t="s">
        <v>189</v>
      </c>
      <c r="B9" s="158" t="s">
        <v>77</v>
      </c>
      <c r="C9" s="158">
        <f t="shared" si="33"/>
        <v>4</v>
      </c>
      <c r="D9" s="158">
        <f t="shared" ref="D9:F9" si="35">SUM(D14:D17)</f>
        <v>4</v>
      </c>
      <c r="E9" s="158">
        <f t="shared" si="35"/>
        <v>4</v>
      </c>
      <c r="F9" s="158">
        <f t="shared" si="35"/>
        <v>8</v>
      </c>
      <c r="G9" s="161" t="s">
        <v>189</v>
      </c>
      <c r="H9" s="158">
        <f>SUM(H14:H17)</f>
        <v>34.099999999999994</v>
      </c>
      <c r="I9" s="158" t="s">
        <v>80</v>
      </c>
      <c r="J9" s="160"/>
      <c r="K9" s="158"/>
      <c r="L9" s="158"/>
      <c r="M9" s="158"/>
      <c r="N9" s="158"/>
      <c r="O9" s="158"/>
      <c r="P9" s="158" t="s">
        <v>299</v>
      </c>
      <c r="R9" s="63"/>
      <c r="T9" s="58"/>
      <c r="U9">
        <f t="shared" si="34"/>
        <v>0</v>
      </c>
      <c r="V9">
        <f t="shared" si="1"/>
        <v>0</v>
      </c>
      <c r="W9">
        <f t="shared" si="2"/>
        <v>0</v>
      </c>
      <c r="X9">
        <f t="shared" si="3"/>
        <v>0</v>
      </c>
      <c r="Y9">
        <f t="shared" si="4"/>
        <v>0</v>
      </c>
      <c r="Z9">
        <f t="shared" si="5"/>
        <v>0</v>
      </c>
      <c r="AA9">
        <f t="shared" si="6"/>
        <v>0</v>
      </c>
      <c r="AB9">
        <f t="shared" si="7"/>
        <v>0</v>
      </c>
      <c r="AC9">
        <f t="shared" si="8"/>
        <v>0</v>
      </c>
      <c r="AD9" t="b">
        <f t="shared" si="9"/>
        <v>1</v>
      </c>
      <c r="AE9">
        <f t="shared" si="10"/>
        <v>1</v>
      </c>
      <c r="AF9" t="str">
        <f t="shared" si="11"/>
        <v>0'-0 0/16''</v>
      </c>
      <c r="AG9">
        <f t="shared" si="12"/>
        <v>0</v>
      </c>
      <c r="AH9">
        <f t="shared" si="13"/>
        <v>0</v>
      </c>
      <c r="AI9" t="b">
        <f t="shared" si="14"/>
        <v>1</v>
      </c>
      <c r="AJ9">
        <f t="shared" si="15"/>
        <v>1</v>
      </c>
      <c r="AK9" t="str">
        <f t="shared" si="16"/>
        <v>0'-0 0/8''</v>
      </c>
      <c r="AL9">
        <f t="shared" si="17"/>
        <v>0</v>
      </c>
      <c r="AM9">
        <f t="shared" si="18"/>
        <v>0</v>
      </c>
      <c r="AN9" t="b">
        <f t="shared" si="19"/>
        <v>1</v>
      </c>
      <c r="AO9">
        <f t="shared" si="20"/>
        <v>1</v>
      </c>
      <c r="AP9" t="str">
        <f t="shared" si="21"/>
        <v>0'-0 0/4''</v>
      </c>
      <c r="AQ9">
        <f t="shared" si="22"/>
        <v>0</v>
      </c>
      <c r="AR9">
        <f t="shared" si="23"/>
        <v>0</v>
      </c>
      <c r="AS9" t="b">
        <f t="shared" si="24"/>
        <v>1</v>
      </c>
      <c r="AT9">
        <f t="shared" si="25"/>
        <v>1</v>
      </c>
      <c r="AU9" t="str">
        <f t="shared" si="26"/>
        <v>0'-0 0/2''</v>
      </c>
      <c r="AV9">
        <f t="shared" si="27"/>
        <v>0</v>
      </c>
      <c r="AW9" t="b">
        <f t="shared" si="28"/>
        <v>1</v>
      </c>
      <c r="AX9">
        <f t="shared" si="29"/>
        <v>1</v>
      </c>
      <c r="AY9" t="str">
        <f t="shared" si="30"/>
        <v>0'-0''</v>
      </c>
      <c r="AZ9">
        <f t="shared" si="31"/>
        <v>5</v>
      </c>
      <c r="BA9" t="str">
        <f t="shared" si="32"/>
        <v>0'-0''</v>
      </c>
    </row>
    <row r="10" spans="1:53" x14ac:dyDescent="0.25">
      <c r="B10" s="158" t="s">
        <v>86</v>
      </c>
      <c r="C10" s="158">
        <f t="shared" si="33"/>
        <v>4</v>
      </c>
      <c r="D10" s="158">
        <v>4</v>
      </c>
      <c r="E10" s="162">
        <v>4</v>
      </c>
      <c r="F10" s="158">
        <f>SUM(D10:E10)</f>
        <v>8</v>
      </c>
      <c r="G10" s="161" t="str">
        <f t="shared" si="0"/>
        <v>2'-10''</v>
      </c>
      <c r="H10" s="158">
        <f>ROUNDUP(VLOOKUP(C10,Bardata[],4)*F10*Q10/12,1)</f>
        <v>15.2</v>
      </c>
      <c r="I10" s="162">
        <v>19</v>
      </c>
      <c r="J10" s="160">
        <v>1.917</v>
      </c>
      <c r="K10" s="158">
        <v>0.66700000000000004</v>
      </c>
      <c r="L10" s="158">
        <v>0.75</v>
      </c>
      <c r="M10" s="158"/>
      <c r="N10" s="158"/>
      <c r="O10" s="158"/>
      <c r="P10" s="158"/>
      <c r="Q10" s="1">
        <f>R10*12+S10+T10</f>
        <v>34</v>
      </c>
      <c r="R10" s="63">
        <v>2</v>
      </c>
      <c r="S10" s="1">
        <v>10</v>
      </c>
      <c r="T10" s="58"/>
      <c r="U10">
        <f t="shared" si="34"/>
        <v>34</v>
      </c>
      <c r="V10">
        <f t="shared" si="1"/>
        <v>2.8333333333333335</v>
      </c>
      <c r="W10">
        <f t="shared" si="2"/>
        <v>2</v>
      </c>
      <c r="X10">
        <f t="shared" si="3"/>
        <v>0.83333333333333348</v>
      </c>
      <c r="Y10">
        <f t="shared" si="4"/>
        <v>10.000000000000002</v>
      </c>
      <c r="Z10">
        <f t="shared" si="5"/>
        <v>10</v>
      </c>
      <c r="AA10">
        <f t="shared" si="6"/>
        <v>0</v>
      </c>
      <c r="AB10">
        <f t="shared" si="7"/>
        <v>0</v>
      </c>
      <c r="AC10">
        <f t="shared" si="8"/>
        <v>0</v>
      </c>
      <c r="AD10" t="b">
        <f t="shared" si="9"/>
        <v>1</v>
      </c>
      <c r="AE10">
        <f t="shared" si="10"/>
        <v>1</v>
      </c>
      <c r="AF10" t="str">
        <f t="shared" si="11"/>
        <v>2'-10 0/16''</v>
      </c>
      <c r="AG10">
        <f t="shared" si="12"/>
        <v>0</v>
      </c>
      <c r="AH10">
        <f t="shared" si="13"/>
        <v>0</v>
      </c>
      <c r="AI10" t="b">
        <f t="shared" si="14"/>
        <v>1</v>
      </c>
      <c r="AJ10">
        <f t="shared" si="15"/>
        <v>1</v>
      </c>
      <c r="AK10" t="str">
        <f t="shared" si="16"/>
        <v>2'-10 0/8''</v>
      </c>
      <c r="AL10">
        <f t="shared" si="17"/>
        <v>0</v>
      </c>
      <c r="AM10">
        <f t="shared" si="18"/>
        <v>0</v>
      </c>
      <c r="AN10" t="b">
        <f t="shared" si="19"/>
        <v>1</v>
      </c>
      <c r="AO10">
        <f t="shared" si="20"/>
        <v>1</v>
      </c>
      <c r="AP10" t="str">
        <f t="shared" si="21"/>
        <v>2'-10 0/4''</v>
      </c>
      <c r="AQ10">
        <f t="shared" si="22"/>
        <v>0</v>
      </c>
      <c r="AR10">
        <f t="shared" si="23"/>
        <v>0</v>
      </c>
      <c r="AS10" t="b">
        <f t="shared" si="24"/>
        <v>1</v>
      </c>
      <c r="AT10">
        <f t="shared" si="25"/>
        <v>1</v>
      </c>
      <c r="AU10" t="str">
        <f t="shared" si="26"/>
        <v>2'-10 0/2''</v>
      </c>
      <c r="AV10">
        <f t="shared" si="27"/>
        <v>0</v>
      </c>
      <c r="AW10" t="b">
        <f t="shared" si="28"/>
        <v>1</v>
      </c>
      <c r="AX10">
        <f t="shared" si="29"/>
        <v>1</v>
      </c>
      <c r="AY10" t="str">
        <f t="shared" si="30"/>
        <v>2'-10''</v>
      </c>
      <c r="AZ10">
        <f t="shared" si="31"/>
        <v>5</v>
      </c>
      <c r="BA10" t="str">
        <f t="shared" si="32"/>
        <v>2'-10''</v>
      </c>
    </row>
    <row r="11" spans="1:53" x14ac:dyDescent="0.25">
      <c r="B11" s="158" t="s">
        <v>87</v>
      </c>
      <c r="C11" s="158">
        <f t="shared" si="33"/>
        <v>4</v>
      </c>
      <c r="D11" s="158">
        <v>3</v>
      </c>
      <c r="E11" s="158">
        <v>3</v>
      </c>
      <c r="F11" s="158">
        <f t="shared" ref="F11:F17" si="36">SUM(D11:E11)</f>
        <v>6</v>
      </c>
      <c r="G11" s="163" t="str">
        <f t="shared" si="0"/>
        <v>2'-11''</v>
      </c>
      <c r="H11" s="158">
        <f>ROUNDUP(VLOOKUP(C11,Bardata[],4)*F11*Q11/12,1)</f>
        <v>11.7</v>
      </c>
      <c r="I11" s="158" t="s">
        <v>80</v>
      </c>
      <c r="J11" s="160"/>
      <c r="K11" s="158"/>
      <c r="L11" s="158"/>
      <c r="M11" s="158"/>
      <c r="N11" s="158"/>
      <c r="O11" s="158"/>
      <c r="P11" s="158"/>
      <c r="Q11" s="1">
        <f>R11*12+S11+T11</f>
        <v>35</v>
      </c>
      <c r="R11" s="64">
        <v>2</v>
      </c>
      <c r="S11" s="53">
        <v>11</v>
      </c>
      <c r="T11" s="59">
        <v>0</v>
      </c>
      <c r="U11">
        <f>Q11</f>
        <v>35</v>
      </c>
      <c r="V11">
        <f>U11/12</f>
        <v>2.9166666666666665</v>
      </c>
      <c r="W11">
        <f>_xlfn.FLOOR.MATH(V11)</f>
        <v>2</v>
      </c>
      <c r="X11">
        <f>V11-W11</f>
        <v>0.91666666666666652</v>
      </c>
      <c r="Y11">
        <f>X11*12</f>
        <v>10.999999999999998</v>
      </c>
      <c r="Z11">
        <f>_xlfn.FLOOR.MATH(Y11)</f>
        <v>11</v>
      </c>
      <c r="AA11">
        <f>Y11-Z11</f>
        <v>0</v>
      </c>
      <c r="AB11">
        <f>ROUND(AA11*16,1)</f>
        <v>0</v>
      </c>
      <c r="AC11">
        <f>MOD(AB11,1)</f>
        <v>0</v>
      </c>
      <c r="AD11" t="b">
        <f>AC11=0</f>
        <v>1</v>
      </c>
      <c r="AE11">
        <f>IF($AD11=TRUE,1,"")</f>
        <v>1</v>
      </c>
      <c r="AF11" t="str">
        <f>CONCATENATE(W11,"'","-",Z11," ",AB11,"/16''")</f>
        <v>2'-11 0/16''</v>
      </c>
      <c r="AG11">
        <f>ROUND(AA11*8,1)</f>
        <v>0</v>
      </c>
      <c r="AH11">
        <f>MOD(AG11,1)</f>
        <v>0</v>
      </c>
      <c r="AI11" t="b">
        <f t="shared" ref="AI11" si="37">AH11=0</f>
        <v>1</v>
      </c>
      <c r="AJ11">
        <f>IF($AI11=TRUE,1,"")</f>
        <v>1</v>
      </c>
      <c r="AK11" t="str">
        <f>CONCATENATE(W11,"'","-",Z11," ",AG11,"/8''")</f>
        <v>2'-11 0/8''</v>
      </c>
      <c r="AL11">
        <f>ROUND(AA11*4,1)</f>
        <v>0</v>
      </c>
      <c r="AM11">
        <f>MOD(AL11,1)</f>
        <v>0</v>
      </c>
      <c r="AN11" t="b">
        <f>AM11=0</f>
        <v>1</v>
      </c>
      <c r="AO11">
        <f>IF($AN11=TRUE,1,"")</f>
        <v>1</v>
      </c>
      <c r="AP11" t="str">
        <f>CONCATENATE(W11,"'","-",Z11," ",AL11,"/4''")</f>
        <v>2'-11 0/4''</v>
      </c>
      <c r="AQ11">
        <f>ROUND(AA11*2,1)</f>
        <v>0</v>
      </c>
      <c r="AR11">
        <f>MOD(AQ11,1)</f>
        <v>0</v>
      </c>
      <c r="AS11" t="b">
        <f>AR11=0</f>
        <v>1</v>
      </c>
      <c r="AT11">
        <f>IF($AS11=TRUE,1,0)</f>
        <v>1</v>
      </c>
      <c r="AU11" t="str">
        <f>CONCATENATE(W11,"'","-",Z11," ",AQ11,"/2''")</f>
        <v>2'-11 0/2''</v>
      </c>
      <c r="AV11">
        <f>IF(AA11&lt;0.000000001,0,AA11)</f>
        <v>0</v>
      </c>
      <c r="AW11" t="b">
        <f>AV11=0</f>
        <v>1</v>
      </c>
      <c r="AX11">
        <f>IF($AW11=TRUE,1,0)</f>
        <v>1</v>
      </c>
      <c r="AY11" t="str">
        <f>CONCATENATE(W11,"'","-",Z11,"''")</f>
        <v>2'-11''</v>
      </c>
      <c r="AZ11">
        <f>AE11+AJ11+AO11+AT11+AX11</f>
        <v>5</v>
      </c>
      <c r="BA11" t="str">
        <f>IF(AZ11=1,AF11,IF(AZ11=2,AK11,IF(AZ11=3,AP11,IF(AZ11=4,AU11,IF(AZ11=5,AY11,99)))))</f>
        <v>2'-11''</v>
      </c>
    </row>
    <row r="12" spans="1:53" x14ac:dyDescent="0.25">
      <c r="B12" s="158" t="s">
        <v>88</v>
      </c>
      <c r="C12" s="158">
        <f t="shared" si="33"/>
        <v>4</v>
      </c>
      <c r="D12" s="158">
        <v>3</v>
      </c>
      <c r="E12" s="158">
        <v>3</v>
      </c>
      <c r="F12" s="158">
        <f t="shared" si="36"/>
        <v>6</v>
      </c>
      <c r="G12" s="163" t="str">
        <f t="shared" si="0"/>
        <v>3'-6''</v>
      </c>
      <c r="H12" s="158">
        <f>ROUNDUP(VLOOKUP(C12,Bardata[],4)*F12*Q12/12,1)</f>
        <v>14.1</v>
      </c>
      <c r="I12" s="158" t="s">
        <v>80</v>
      </c>
      <c r="J12" s="160"/>
      <c r="K12" s="158"/>
      <c r="L12" s="158"/>
      <c r="M12" s="158"/>
      <c r="N12" s="158"/>
      <c r="O12" s="158"/>
      <c r="P12" s="158"/>
      <c r="Q12" s="1">
        <f>R12*12+S12+T12</f>
        <v>42</v>
      </c>
      <c r="R12" s="64">
        <v>3</v>
      </c>
      <c r="S12" s="53">
        <v>6</v>
      </c>
      <c r="T12" s="59">
        <v>0</v>
      </c>
      <c r="U12">
        <f t="shared" ref="U12:U19" si="38">Q12</f>
        <v>42</v>
      </c>
      <c r="V12">
        <f t="shared" ref="V12:V19" si="39">U12/12</f>
        <v>3.5</v>
      </c>
      <c r="W12">
        <f t="shared" ref="W12:W19" si="40">_xlfn.FLOOR.MATH(V12)</f>
        <v>3</v>
      </c>
      <c r="X12">
        <f t="shared" ref="X12:X19" si="41">V12-W12</f>
        <v>0.5</v>
      </c>
      <c r="Y12">
        <f t="shared" ref="Y12:Y19" si="42">X12*12</f>
        <v>6</v>
      </c>
      <c r="Z12">
        <f t="shared" ref="Z12:Z19" si="43">_xlfn.FLOOR.MATH(Y12)</f>
        <v>6</v>
      </c>
      <c r="AA12">
        <f t="shared" ref="AA12:AA19" si="44">Y12-Z12</f>
        <v>0</v>
      </c>
      <c r="AB12">
        <f t="shared" ref="AB12:AB19" si="45">ROUND(AA12*16,1)</f>
        <v>0</v>
      </c>
      <c r="AC12">
        <f t="shared" ref="AC12:AC19" si="46">MOD(AB12,1)</f>
        <v>0</v>
      </c>
      <c r="AD12" t="b">
        <f t="shared" ref="AD12:AD19" si="47">AC12=0</f>
        <v>1</v>
      </c>
      <c r="AE12">
        <f t="shared" ref="AE12:AE109" si="48">IF($AD12=TRUE,1,"")</f>
        <v>1</v>
      </c>
      <c r="AF12" t="str">
        <f t="shared" ref="AF12:AF19" si="49">CONCATENATE(W12,"'","-",Z12," ",AB12,"/16''")</f>
        <v>3'-6 0/16''</v>
      </c>
      <c r="AG12">
        <f t="shared" ref="AG12:AG19" si="50">ROUND(AA12*8,1)</f>
        <v>0</v>
      </c>
      <c r="AH12">
        <f t="shared" ref="AH12:AH19" si="51">MOD(AG12,1)</f>
        <v>0</v>
      </c>
      <c r="AI12" t="b">
        <f t="shared" ref="AI12:AI19" si="52">AH12=0</f>
        <v>1</v>
      </c>
      <c r="AJ12">
        <f t="shared" ref="AJ12:AJ109" si="53">IF($AI12=TRUE,1,"")</f>
        <v>1</v>
      </c>
      <c r="AK12" t="str">
        <f t="shared" ref="AK12:AK19" si="54">CONCATENATE(W12,"'","-",Z12," ",AG12,"/8''")</f>
        <v>3'-6 0/8''</v>
      </c>
      <c r="AL12">
        <f t="shared" ref="AL12:AL19" si="55">ROUND(AA12*4,1)</f>
        <v>0</v>
      </c>
      <c r="AM12">
        <f t="shared" ref="AM12:AM19" si="56">MOD(AL12,1)</f>
        <v>0</v>
      </c>
      <c r="AN12" t="b">
        <f t="shared" ref="AN12:AN19" si="57">AM12=0</f>
        <v>1</v>
      </c>
      <c r="AO12">
        <f t="shared" ref="AO12:AO109" si="58">IF($AN12=TRUE,1,"")</f>
        <v>1</v>
      </c>
      <c r="AP12" t="str">
        <f t="shared" ref="AP12:AP19" si="59">CONCATENATE(W12,"'","-",Z12," ",AL12,"/4''")</f>
        <v>3'-6 0/4''</v>
      </c>
      <c r="AQ12">
        <f t="shared" ref="AQ12:AQ19" si="60">ROUND(AA12*2,1)</f>
        <v>0</v>
      </c>
      <c r="AR12">
        <f t="shared" ref="AR12:AR19" si="61">MOD(AQ12,1)</f>
        <v>0</v>
      </c>
      <c r="AS12" t="b">
        <f t="shared" ref="AS12:AS19" si="62">AR12=0</f>
        <v>1</v>
      </c>
      <c r="AT12">
        <f t="shared" ref="AT12:AT109" si="63">IF($AS12=TRUE,1,0)</f>
        <v>1</v>
      </c>
      <c r="AU12" t="str">
        <f t="shared" ref="AU12:AU19" si="64">CONCATENATE(W12,"'","-",Z12," ",AQ12,"/2''")</f>
        <v>3'-6 0/2''</v>
      </c>
      <c r="AV12">
        <f t="shared" ref="AV12:AV19" si="65">IF(AA12&lt;0.000000001,0,AA12)</f>
        <v>0</v>
      </c>
      <c r="AW12" t="b">
        <f t="shared" ref="AW12:AW19" si="66">AV12=0</f>
        <v>1</v>
      </c>
      <c r="AX12">
        <f t="shared" ref="AX12:AX109" si="67">IF($AW12=TRUE,1,0)</f>
        <v>1</v>
      </c>
      <c r="AY12" t="str">
        <f t="shared" ref="AY12:AY19" si="68">CONCATENATE(W12,"'","-",Z12,"''")</f>
        <v>3'-6''</v>
      </c>
      <c r="AZ12">
        <f t="shared" ref="AZ12:AZ19" si="69">AE12+AJ12+AO12+AT12+AX12</f>
        <v>5</v>
      </c>
      <c r="BA12" t="str">
        <f t="shared" ref="BA12:BA19" si="70">IF(AZ12=1,AF12,IF(AZ12=2,AK12,IF(AZ12=3,AP12,IF(AZ12=4,AU12,IF(AZ12=5,AY12,99)))))</f>
        <v>3'-6''</v>
      </c>
    </row>
    <row r="13" spans="1:53" x14ac:dyDescent="0.25">
      <c r="B13" s="248" t="s">
        <v>190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50"/>
      <c r="R13" s="64"/>
      <c r="S13" s="53"/>
      <c r="T13" s="59"/>
    </row>
    <row r="14" spans="1:53" x14ac:dyDescent="0.25">
      <c r="B14" s="158" t="s">
        <v>149</v>
      </c>
      <c r="C14" s="158">
        <f t="shared" ref="C14:C19" si="71">VALUE(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10",10,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11","11",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12",999,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13",999,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14","14",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15",999,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16",999,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17",999,IF(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2)="18","18",LEFT(MAX(((IFERROR(VALUE(RIGHT(B14,1)),0))),((IFERROR(VALUE(RIGHT(B14,2)),0))),((IFERROR(VALUE(RIGHT(B14,3)),0))),((IFERROR(VALUE(RIGHT(B14,4)),0))),((IFERROR(VALUE(RIGHT(B14,5)),0))),((IFERROR(VALUE(RIGHT(B14,6)),0))),((IFERROR(VALUE(RIGHT(B14,7)),0))),((IFERROR(VALUE(RIGHT(B14,8)),0))),((IFERROR(VALUE(RIGHT(B14,9)),0))),((IFERROR(VALUE(RIGHT(B14,10)),0)))),1)))))))))))</f>
        <v>4</v>
      </c>
      <c r="D14" s="158">
        <v>1</v>
      </c>
      <c r="E14" s="158">
        <v>1</v>
      </c>
      <c r="F14" s="158">
        <f t="shared" si="36"/>
        <v>2</v>
      </c>
      <c r="G14" s="159" t="str">
        <f t="shared" si="0"/>
        <v>5'-4''</v>
      </c>
      <c r="H14" s="158">
        <f>ROUNDUP(VLOOKUP(C14,Bardata[],4)*F14*Q14/12,1)</f>
        <v>7.1999999999999993</v>
      </c>
      <c r="I14" s="158" t="s">
        <v>80</v>
      </c>
      <c r="J14" s="160">
        <f t="shared" ref="J14:J17" si="72">Q14/12</f>
        <v>5.333333333333333</v>
      </c>
      <c r="K14" s="158"/>
      <c r="L14" s="158"/>
      <c r="M14" s="158"/>
      <c r="N14" s="158"/>
      <c r="O14" s="158"/>
      <c r="P14" s="158"/>
      <c r="Q14" s="1">
        <f t="shared" ref="Q14:Q17" si="73">R14*12+S14+T14</f>
        <v>64</v>
      </c>
      <c r="R14" s="63">
        <v>5</v>
      </c>
      <c r="S14" s="1">
        <v>4</v>
      </c>
      <c r="T14" s="58"/>
      <c r="U14">
        <f t="shared" si="38"/>
        <v>64</v>
      </c>
      <c r="V14">
        <f t="shared" si="39"/>
        <v>5.333333333333333</v>
      </c>
      <c r="W14">
        <f t="shared" si="40"/>
        <v>5</v>
      </c>
      <c r="X14">
        <f t="shared" si="41"/>
        <v>0.33333333333333304</v>
      </c>
      <c r="Y14">
        <f t="shared" si="42"/>
        <v>3.9999999999999964</v>
      </c>
      <c r="Z14">
        <f t="shared" si="43"/>
        <v>4</v>
      </c>
      <c r="AA14">
        <f t="shared" si="44"/>
        <v>-3.5527136788005009E-15</v>
      </c>
      <c r="AB14">
        <f t="shared" si="45"/>
        <v>0</v>
      </c>
      <c r="AC14">
        <f t="shared" si="46"/>
        <v>0</v>
      </c>
      <c r="AD14" t="b">
        <f t="shared" si="47"/>
        <v>1</v>
      </c>
      <c r="AE14">
        <f t="shared" si="48"/>
        <v>1</v>
      </c>
      <c r="AF14" t="str">
        <f t="shared" si="49"/>
        <v>5'-4 0/16''</v>
      </c>
      <c r="AG14">
        <f t="shared" si="50"/>
        <v>0</v>
      </c>
      <c r="AH14">
        <f t="shared" si="51"/>
        <v>0</v>
      </c>
      <c r="AI14" t="b">
        <f t="shared" si="52"/>
        <v>1</v>
      </c>
      <c r="AJ14">
        <f t="shared" si="53"/>
        <v>1</v>
      </c>
      <c r="AK14" t="str">
        <f t="shared" si="54"/>
        <v>5'-4 0/8''</v>
      </c>
      <c r="AL14">
        <f t="shared" si="55"/>
        <v>0</v>
      </c>
      <c r="AM14">
        <f t="shared" si="56"/>
        <v>0</v>
      </c>
      <c r="AN14" t="b">
        <f t="shared" si="57"/>
        <v>1</v>
      </c>
      <c r="AO14">
        <f t="shared" si="58"/>
        <v>1</v>
      </c>
      <c r="AP14" t="str">
        <f t="shared" si="59"/>
        <v>5'-4 0/4''</v>
      </c>
      <c r="AQ14">
        <f t="shared" si="60"/>
        <v>0</v>
      </c>
      <c r="AR14">
        <f t="shared" si="61"/>
        <v>0</v>
      </c>
      <c r="AS14" t="b">
        <f t="shared" si="62"/>
        <v>1</v>
      </c>
      <c r="AT14">
        <f t="shared" si="63"/>
        <v>1</v>
      </c>
      <c r="AU14" t="str">
        <f t="shared" si="64"/>
        <v>5'-4 0/2''</v>
      </c>
      <c r="AV14">
        <f t="shared" si="65"/>
        <v>0</v>
      </c>
      <c r="AW14" t="b">
        <f t="shared" si="66"/>
        <v>1</v>
      </c>
      <c r="AX14">
        <f t="shared" si="67"/>
        <v>1</v>
      </c>
      <c r="AY14" t="str">
        <f t="shared" si="68"/>
        <v>5'-4''</v>
      </c>
      <c r="AZ14">
        <f t="shared" si="69"/>
        <v>5</v>
      </c>
      <c r="BA14" t="str">
        <f t="shared" si="70"/>
        <v>5'-4''</v>
      </c>
    </row>
    <row r="15" spans="1:53" x14ac:dyDescent="0.25">
      <c r="B15" s="158" t="s">
        <v>150</v>
      </c>
      <c r="C15" s="158">
        <f t="shared" si="71"/>
        <v>4</v>
      </c>
      <c r="D15" s="158">
        <v>1</v>
      </c>
      <c r="E15" s="158">
        <v>1</v>
      </c>
      <c r="F15" s="158">
        <f t="shared" si="36"/>
        <v>2</v>
      </c>
      <c r="G15" s="161" t="str">
        <f t="shared" si="0"/>
        <v>6'-0''</v>
      </c>
      <c r="H15" s="158">
        <f>ROUNDUP(VLOOKUP(C15,Bardata[],4)*F15*Q15/12,1)</f>
        <v>8.1</v>
      </c>
      <c r="I15" s="158" t="s">
        <v>80</v>
      </c>
      <c r="J15" s="160">
        <f t="shared" si="72"/>
        <v>6</v>
      </c>
      <c r="K15" s="158"/>
      <c r="L15" s="158"/>
      <c r="M15" s="158"/>
      <c r="N15" s="158"/>
      <c r="O15" s="158"/>
      <c r="P15" s="158"/>
      <c r="Q15" s="1">
        <f t="shared" si="73"/>
        <v>72</v>
      </c>
      <c r="R15" s="63">
        <v>6</v>
      </c>
      <c r="S15" s="1">
        <v>0</v>
      </c>
      <c r="T15" s="58"/>
      <c r="U15">
        <f t="shared" si="38"/>
        <v>72</v>
      </c>
      <c r="V15">
        <f t="shared" si="39"/>
        <v>6</v>
      </c>
      <c r="W15">
        <f t="shared" si="40"/>
        <v>6</v>
      </c>
      <c r="X15">
        <f t="shared" si="41"/>
        <v>0</v>
      </c>
      <c r="Y15">
        <f t="shared" si="42"/>
        <v>0</v>
      </c>
      <c r="Z15">
        <f t="shared" si="43"/>
        <v>0</v>
      </c>
      <c r="AA15">
        <f t="shared" si="44"/>
        <v>0</v>
      </c>
      <c r="AB15">
        <f t="shared" si="45"/>
        <v>0</v>
      </c>
      <c r="AC15">
        <f t="shared" si="46"/>
        <v>0</v>
      </c>
      <c r="AD15" t="b">
        <f t="shared" si="47"/>
        <v>1</v>
      </c>
      <c r="AE15">
        <f t="shared" si="48"/>
        <v>1</v>
      </c>
      <c r="AF15" t="str">
        <f t="shared" si="49"/>
        <v>6'-0 0/16''</v>
      </c>
      <c r="AG15">
        <f t="shared" si="50"/>
        <v>0</v>
      </c>
      <c r="AH15">
        <f t="shared" si="51"/>
        <v>0</v>
      </c>
      <c r="AI15" t="b">
        <f t="shared" si="52"/>
        <v>1</v>
      </c>
      <c r="AJ15">
        <f t="shared" si="53"/>
        <v>1</v>
      </c>
      <c r="AK15" t="str">
        <f t="shared" si="54"/>
        <v>6'-0 0/8''</v>
      </c>
      <c r="AL15">
        <f t="shared" si="55"/>
        <v>0</v>
      </c>
      <c r="AM15">
        <f t="shared" si="56"/>
        <v>0</v>
      </c>
      <c r="AN15" t="b">
        <f t="shared" si="57"/>
        <v>1</v>
      </c>
      <c r="AO15">
        <f t="shared" si="58"/>
        <v>1</v>
      </c>
      <c r="AP15" t="str">
        <f t="shared" si="59"/>
        <v>6'-0 0/4''</v>
      </c>
      <c r="AQ15">
        <f t="shared" si="60"/>
        <v>0</v>
      </c>
      <c r="AR15">
        <f t="shared" si="61"/>
        <v>0</v>
      </c>
      <c r="AS15" t="b">
        <f t="shared" si="62"/>
        <v>1</v>
      </c>
      <c r="AT15">
        <f t="shared" si="63"/>
        <v>1</v>
      </c>
      <c r="AU15" t="str">
        <f t="shared" si="64"/>
        <v>6'-0 0/2''</v>
      </c>
      <c r="AV15">
        <f t="shared" si="65"/>
        <v>0</v>
      </c>
      <c r="AW15" t="b">
        <f t="shared" si="66"/>
        <v>1</v>
      </c>
      <c r="AX15">
        <f t="shared" si="67"/>
        <v>1</v>
      </c>
      <c r="AY15" t="str">
        <f t="shared" si="68"/>
        <v>6'-0''</v>
      </c>
      <c r="AZ15">
        <f t="shared" si="69"/>
        <v>5</v>
      </c>
      <c r="BA15" t="str">
        <f t="shared" si="70"/>
        <v>6'-0''</v>
      </c>
    </row>
    <row r="16" spans="1:53" x14ac:dyDescent="0.25">
      <c r="B16" s="158" t="s">
        <v>151</v>
      </c>
      <c r="C16" s="158">
        <f t="shared" si="71"/>
        <v>4</v>
      </c>
      <c r="D16" s="158">
        <v>1</v>
      </c>
      <c r="E16" s="158">
        <v>1</v>
      </c>
      <c r="F16" s="158">
        <f t="shared" si="36"/>
        <v>2</v>
      </c>
      <c r="G16" s="161" t="str">
        <f t="shared" si="0"/>
        <v>6'-8''</v>
      </c>
      <c r="H16" s="158">
        <f>ROUNDUP(VLOOKUP(C16,Bardata[],4)*F16*Q16/12,1)</f>
        <v>9</v>
      </c>
      <c r="I16" s="158" t="s">
        <v>80</v>
      </c>
      <c r="J16" s="160">
        <f t="shared" si="72"/>
        <v>6.666666666666667</v>
      </c>
      <c r="K16" s="158"/>
      <c r="L16" s="158"/>
      <c r="M16" s="158"/>
      <c r="N16" s="158"/>
      <c r="O16" s="158"/>
      <c r="P16" s="158"/>
      <c r="Q16" s="1">
        <f t="shared" si="73"/>
        <v>80</v>
      </c>
      <c r="R16" s="63">
        <v>6</v>
      </c>
      <c r="S16" s="1">
        <v>8</v>
      </c>
      <c r="T16" s="58"/>
      <c r="U16">
        <f t="shared" si="38"/>
        <v>80</v>
      </c>
      <c r="V16">
        <f t="shared" si="39"/>
        <v>6.666666666666667</v>
      </c>
      <c r="W16">
        <f t="shared" si="40"/>
        <v>6</v>
      </c>
      <c r="X16">
        <f t="shared" si="41"/>
        <v>0.66666666666666696</v>
      </c>
      <c r="Y16">
        <f t="shared" si="42"/>
        <v>8.0000000000000036</v>
      </c>
      <c r="Z16">
        <f t="shared" si="43"/>
        <v>8</v>
      </c>
      <c r="AA16">
        <f t="shared" si="44"/>
        <v>0</v>
      </c>
      <c r="AB16">
        <f t="shared" si="45"/>
        <v>0</v>
      </c>
      <c r="AC16">
        <f t="shared" si="46"/>
        <v>0</v>
      </c>
      <c r="AD16" t="b">
        <f t="shared" si="47"/>
        <v>1</v>
      </c>
      <c r="AE16">
        <f t="shared" si="48"/>
        <v>1</v>
      </c>
      <c r="AF16" t="str">
        <f t="shared" si="49"/>
        <v>6'-8 0/16''</v>
      </c>
      <c r="AG16">
        <f t="shared" si="50"/>
        <v>0</v>
      </c>
      <c r="AH16">
        <f t="shared" si="51"/>
        <v>0</v>
      </c>
      <c r="AI16" t="b">
        <f t="shared" si="52"/>
        <v>1</v>
      </c>
      <c r="AJ16">
        <f t="shared" si="53"/>
        <v>1</v>
      </c>
      <c r="AK16" t="str">
        <f t="shared" si="54"/>
        <v>6'-8 0/8''</v>
      </c>
      <c r="AL16">
        <f t="shared" si="55"/>
        <v>0</v>
      </c>
      <c r="AM16">
        <f t="shared" si="56"/>
        <v>0</v>
      </c>
      <c r="AN16" t="b">
        <f t="shared" si="57"/>
        <v>1</v>
      </c>
      <c r="AO16">
        <f t="shared" si="58"/>
        <v>1</v>
      </c>
      <c r="AP16" t="str">
        <f t="shared" si="59"/>
        <v>6'-8 0/4''</v>
      </c>
      <c r="AQ16">
        <f t="shared" si="60"/>
        <v>0</v>
      </c>
      <c r="AR16">
        <f t="shared" si="61"/>
        <v>0</v>
      </c>
      <c r="AS16" t="b">
        <f t="shared" si="62"/>
        <v>1</v>
      </c>
      <c r="AT16">
        <f t="shared" si="63"/>
        <v>1</v>
      </c>
      <c r="AU16" t="str">
        <f t="shared" si="64"/>
        <v>6'-8 0/2''</v>
      </c>
      <c r="AV16">
        <f t="shared" si="65"/>
        <v>0</v>
      </c>
      <c r="AW16" t="b">
        <f t="shared" si="66"/>
        <v>1</v>
      </c>
      <c r="AX16">
        <f t="shared" si="67"/>
        <v>1</v>
      </c>
      <c r="AY16" t="str">
        <f t="shared" si="68"/>
        <v>6'-8''</v>
      </c>
      <c r="AZ16">
        <f t="shared" si="69"/>
        <v>5</v>
      </c>
      <c r="BA16" t="str">
        <f t="shared" si="70"/>
        <v>6'-8''</v>
      </c>
    </row>
    <row r="17" spans="2:53" ht="15.75" thickBot="1" x14ac:dyDescent="0.3">
      <c r="B17" s="164" t="s">
        <v>152</v>
      </c>
      <c r="C17" s="164">
        <f t="shared" si="71"/>
        <v>4</v>
      </c>
      <c r="D17" s="164">
        <v>1</v>
      </c>
      <c r="E17" s="164">
        <v>1</v>
      </c>
      <c r="F17" s="164">
        <f t="shared" si="36"/>
        <v>2</v>
      </c>
      <c r="G17" s="165" t="str">
        <f t="shared" si="0"/>
        <v>7'-4''</v>
      </c>
      <c r="H17" s="164">
        <f>ROUNDUP(VLOOKUP(C17,Bardata[],4)*F17*Q17/12,1)</f>
        <v>9.7999999999999989</v>
      </c>
      <c r="I17" s="164" t="s">
        <v>80</v>
      </c>
      <c r="J17" s="166">
        <f t="shared" si="72"/>
        <v>7.333333333333333</v>
      </c>
      <c r="K17" s="164"/>
      <c r="L17" s="164"/>
      <c r="M17" s="164"/>
      <c r="N17" s="164"/>
      <c r="O17" s="164"/>
      <c r="P17" s="164"/>
      <c r="Q17" s="1">
        <f t="shared" si="73"/>
        <v>88</v>
      </c>
      <c r="R17" s="63">
        <v>7</v>
      </c>
      <c r="S17" s="1">
        <v>4</v>
      </c>
      <c r="T17" s="58"/>
      <c r="U17">
        <f t="shared" si="38"/>
        <v>88</v>
      </c>
      <c r="V17">
        <f t="shared" si="39"/>
        <v>7.333333333333333</v>
      </c>
      <c r="W17">
        <f t="shared" si="40"/>
        <v>7</v>
      </c>
      <c r="X17">
        <f t="shared" si="41"/>
        <v>0.33333333333333304</v>
      </c>
      <c r="Y17">
        <f t="shared" si="42"/>
        <v>3.9999999999999964</v>
      </c>
      <c r="Z17">
        <f t="shared" si="43"/>
        <v>4</v>
      </c>
      <c r="AA17">
        <f t="shared" si="44"/>
        <v>-3.5527136788005009E-15</v>
      </c>
      <c r="AB17">
        <f t="shared" si="45"/>
        <v>0</v>
      </c>
      <c r="AC17">
        <f t="shared" si="46"/>
        <v>0</v>
      </c>
      <c r="AD17" t="b">
        <f t="shared" si="47"/>
        <v>1</v>
      </c>
      <c r="AE17">
        <f t="shared" si="48"/>
        <v>1</v>
      </c>
      <c r="AF17" t="str">
        <f t="shared" si="49"/>
        <v>7'-4 0/16''</v>
      </c>
      <c r="AG17">
        <f t="shared" si="50"/>
        <v>0</v>
      </c>
      <c r="AH17">
        <f t="shared" si="51"/>
        <v>0</v>
      </c>
      <c r="AI17" t="b">
        <f t="shared" si="52"/>
        <v>1</v>
      </c>
      <c r="AJ17">
        <f t="shared" si="53"/>
        <v>1</v>
      </c>
      <c r="AK17" t="str">
        <f t="shared" si="54"/>
        <v>7'-4 0/8''</v>
      </c>
      <c r="AL17">
        <f t="shared" si="55"/>
        <v>0</v>
      </c>
      <c r="AM17">
        <f t="shared" si="56"/>
        <v>0</v>
      </c>
      <c r="AN17" t="b">
        <f t="shared" si="57"/>
        <v>1</v>
      </c>
      <c r="AO17">
        <f t="shared" si="58"/>
        <v>1</v>
      </c>
      <c r="AP17" t="str">
        <f t="shared" si="59"/>
        <v>7'-4 0/4''</v>
      </c>
      <c r="AQ17">
        <f t="shared" si="60"/>
        <v>0</v>
      </c>
      <c r="AR17">
        <f t="shared" si="61"/>
        <v>0</v>
      </c>
      <c r="AS17" t="b">
        <f t="shared" si="62"/>
        <v>1</v>
      </c>
      <c r="AT17">
        <f t="shared" si="63"/>
        <v>1</v>
      </c>
      <c r="AU17" t="str">
        <f t="shared" si="64"/>
        <v>7'-4 0/2''</v>
      </c>
      <c r="AV17">
        <f t="shared" si="65"/>
        <v>0</v>
      </c>
      <c r="AW17" t="b">
        <f t="shared" si="66"/>
        <v>1</v>
      </c>
      <c r="AX17">
        <f t="shared" si="67"/>
        <v>1</v>
      </c>
      <c r="AY17" t="str">
        <f t="shared" si="68"/>
        <v>7'-4''</v>
      </c>
      <c r="AZ17">
        <f t="shared" si="69"/>
        <v>5</v>
      </c>
      <c r="BA17" t="str">
        <f t="shared" si="70"/>
        <v>7'-4''</v>
      </c>
    </row>
    <row r="18" spans="2:53" ht="15.75" thickBot="1" x14ac:dyDescent="0.3">
      <c r="B18" s="205" t="s">
        <v>253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7"/>
      <c r="R18" s="63"/>
      <c r="T18" s="58"/>
    </row>
    <row r="19" spans="2:53" x14ac:dyDescent="0.25">
      <c r="B19" s="158" t="s">
        <v>153</v>
      </c>
      <c r="C19" s="158">
        <f t="shared" si="71"/>
        <v>4</v>
      </c>
      <c r="D19" s="158">
        <v>16</v>
      </c>
      <c r="E19" s="158">
        <v>16</v>
      </c>
      <c r="F19" s="158">
        <f>SUM(D19:E19)</f>
        <v>32</v>
      </c>
      <c r="G19" s="159" t="str">
        <f t="shared" ref="G19" si="74">BA19</f>
        <v>4'-7''</v>
      </c>
      <c r="H19" s="158">
        <f>ROUNDUP(VLOOKUP(C19,Bardata[],4)*F19*Q19/12,1)</f>
        <v>98</v>
      </c>
      <c r="I19" s="158">
        <v>1</v>
      </c>
      <c r="J19" s="160">
        <v>1.9167000000000001</v>
      </c>
      <c r="K19" s="158">
        <v>2.75</v>
      </c>
      <c r="L19" s="158"/>
      <c r="M19" s="158"/>
      <c r="N19" s="158"/>
      <c r="O19" s="158"/>
      <c r="P19" s="158"/>
      <c r="Q19" s="1">
        <f>R19*12+S19+T19</f>
        <v>55</v>
      </c>
      <c r="R19" s="64">
        <v>4</v>
      </c>
      <c r="S19" s="53">
        <v>7</v>
      </c>
      <c r="T19" s="59">
        <v>0</v>
      </c>
      <c r="U19">
        <f t="shared" si="38"/>
        <v>55</v>
      </c>
      <c r="V19">
        <f t="shared" si="39"/>
        <v>4.583333333333333</v>
      </c>
      <c r="W19">
        <f t="shared" si="40"/>
        <v>4</v>
      </c>
      <c r="X19">
        <f t="shared" si="41"/>
        <v>0.58333333333333304</v>
      </c>
      <c r="Y19">
        <f t="shared" si="42"/>
        <v>6.9999999999999964</v>
      </c>
      <c r="Z19">
        <f t="shared" si="43"/>
        <v>7</v>
      </c>
      <c r="AA19">
        <f t="shared" si="44"/>
        <v>0</v>
      </c>
      <c r="AB19">
        <f t="shared" si="45"/>
        <v>0</v>
      </c>
      <c r="AC19">
        <f t="shared" si="46"/>
        <v>0</v>
      </c>
      <c r="AD19" t="b">
        <f t="shared" si="47"/>
        <v>1</v>
      </c>
      <c r="AE19">
        <f t="shared" si="48"/>
        <v>1</v>
      </c>
      <c r="AF19" t="str">
        <f t="shared" si="49"/>
        <v>4'-7 0/16''</v>
      </c>
      <c r="AG19">
        <f t="shared" si="50"/>
        <v>0</v>
      </c>
      <c r="AH19">
        <f t="shared" si="51"/>
        <v>0</v>
      </c>
      <c r="AI19" t="b">
        <f t="shared" si="52"/>
        <v>1</v>
      </c>
      <c r="AJ19">
        <f t="shared" si="53"/>
        <v>1</v>
      </c>
      <c r="AK19" t="str">
        <f t="shared" si="54"/>
        <v>4'-7 0/8''</v>
      </c>
      <c r="AL19">
        <f t="shared" si="55"/>
        <v>0</v>
      </c>
      <c r="AM19">
        <f t="shared" si="56"/>
        <v>0</v>
      </c>
      <c r="AN19" t="b">
        <f t="shared" si="57"/>
        <v>1</v>
      </c>
      <c r="AO19">
        <f t="shared" si="58"/>
        <v>1</v>
      </c>
      <c r="AP19" t="str">
        <f t="shared" si="59"/>
        <v>4'-7 0/4''</v>
      </c>
      <c r="AQ19">
        <f t="shared" si="60"/>
        <v>0</v>
      </c>
      <c r="AR19">
        <f t="shared" si="61"/>
        <v>0</v>
      </c>
      <c r="AS19" t="b">
        <f t="shared" si="62"/>
        <v>1</v>
      </c>
      <c r="AT19">
        <f t="shared" si="63"/>
        <v>1</v>
      </c>
      <c r="AU19" t="str">
        <f t="shared" si="64"/>
        <v>4'-7 0/2''</v>
      </c>
      <c r="AV19">
        <f t="shared" si="65"/>
        <v>0</v>
      </c>
      <c r="AW19" t="b">
        <f t="shared" si="66"/>
        <v>1</v>
      </c>
      <c r="AX19">
        <f t="shared" si="67"/>
        <v>1</v>
      </c>
      <c r="AY19" t="str">
        <f t="shared" si="68"/>
        <v>4'-7''</v>
      </c>
      <c r="AZ19">
        <f t="shared" si="69"/>
        <v>5</v>
      </c>
      <c r="BA19" t="str">
        <f t="shared" si="70"/>
        <v>4'-7''</v>
      </c>
    </row>
    <row r="20" spans="2:53" x14ac:dyDescent="0.25">
      <c r="B20" s="158" t="s">
        <v>154</v>
      </c>
      <c r="C20" s="158">
        <f t="shared" ref="C20" si="75">VALUE(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10",10,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11","11",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12",999,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13",999,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14","14",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15",999,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16",999,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17",999,IF(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2)="18","18",LEFT(MAX(((IFERROR(VALUE(RIGHT(B20,1)),0))),((IFERROR(VALUE(RIGHT(B20,2)),0))),((IFERROR(VALUE(RIGHT(B20,3)),0))),((IFERROR(VALUE(RIGHT(B20,4)),0))),((IFERROR(VALUE(RIGHT(B20,5)),0))),((IFERROR(VALUE(RIGHT(B20,6)),0))),((IFERROR(VALUE(RIGHT(B20,7)),0))),((IFERROR(VALUE(RIGHT(B20,8)),0))),((IFERROR(VALUE(RIGHT(B20,9)),0))),((IFERROR(VALUE(RIGHT(B20,10)),0)))),1)))))))))))</f>
        <v>4</v>
      </c>
      <c r="D20" s="158">
        <v>16</v>
      </c>
      <c r="E20" s="158">
        <v>16</v>
      </c>
      <c r="F20" s="158">
        <f>SUM(D20:E20)</f>
        <v>32</v>
      </c>
      <c r="G20" s="159" t="str">
        <f t="shared" ref="G20" si="76">BA20</f>
        <v>3'-9''</v>
      </c>
      <c r="H20" s="158">
        <f>ROUNDUP(VLOOKUP(C20,Bardata[],4)*F20*Q20/12,1)</f>
        <v>80.199999999999989</v>
      </c>
      <c r="I20" s="158">
        <v>1</v>
      </c>
      <c r="J20" s="160">
        <v>1.0832999999999999</v>
      </c>
      <c r="K20" s="158">
        <v>2.75</v>
      </c>
      <c r="L20" s="158"/>
      <c r="M20" s="158"/>
      <c r="N20" s="158"/>
      <c r="O20" s="158"/>
      <c r="P20" s="158"/>
      <c r="Q20" s="1">
        <f>R20*12+S20+T20</f>
        <v>45</v>
      </c>
      <c r="R20" s="64">
        <v>3</v>
      </c>
      <c r="S20" s="53">
        <v>9</v>
      </c>
      <c r="T20" s="59">
        <v>0</v>
      </c>
      <c r="U20">
        <f t="shared" ref="U20" si="77">Q20</f>
        <v>45</v>
      </c>
      <c r="V20">
        <f t="shared" ref="V20" si="78">U20/12</f>
        <v>3.75</v>
      </c>
      <c r="W20">
        <f t="shared" ref="W20" si="79">_xlfn.FLOOR.MATH(V20)</f>
        <v>3</v>
      </c>
      <c r="X20">
        <f t="shared" ref="X20" si="80">V20-W20</f>
        <v>0.75</v>
      </c>
      <c r="Y20">
        <f t="shared" ref="Y20" si="81">X20*12</f>
        <v>9</v>
      </c>
      <c r="Z20">
        <f t="shared" ref="Z20" si="82">_xlfn.FLOOR.MATH(Y20)</f>
        <v>9</v>
      </c>
      <c r="AA20">
        <f t="shared" ref="AA20" si="83">Y20-Z20</f>
        <v>0</v>
      </c>
      <c r="AB20">
        <f t="shared" ref="AB20" si="84">ROUND(AA20*16,1)</f>
        <v>0</v>
      </c>
      <c r="AC20">
        <f t="shared" ref="AC20" si="85">MOD(AB20,1)</f>
        <v>0</v>
      </c>
      <c r="AD20" t="b">
        <f t="shared" ref="AD20" si="86">AC20=0</f>
        <v>1</v>
      </c>
      <c r="AE20">
        <f t="shared" si="48"/>
        <v>1</v>
      </c>
      <c r="AF20" t="str">
        <f t="shared" ref="AF20" si="87">CONCATENATE(W20,"'","-",Z20," ",AB20,"/16''")</f>
        <v>3'-9 0/16''</v>
      </c>
      <c r="AG20">
        <f t="shared" ref="AG20" si="88">ROUND(AA20*8,1)</f>
        <v>0</v>
      </c>
      <c r="AH20">
        <f t="shared" ref="AH20" si="89">MOD(AG20,1)</f>
        <v>0</v>
      </c>
      <c r="AI20" t="b">
        <f t="shared" ref="AI20" si="90">AH20=0</f>
        <v>1</v>
      </c>
      <c r="AJ20">
        <f t="shared" si="53"/>
        <v>1</v>
      </c>
      <c r="AK20" t="str">
        <f t="shared" ref="AK20" si="91">CONCATENATE(W20,"'","-",Z20," ",AG20,"/8''")</f>
        <v>3'-9 0/8''</v>
      </c>
      <c r="AL20">
        <f t="shared" ref="AL20" si="92">ROUND(AA20*4,1)</f>
        <v>0</v>
      </c>
      <c r="AM20">
        <f t="shared" ref="AM20" si="93">MOD(AL20,1)</f>
        <v>0</v>
      </c>
      <c r="AN20" t="b">
        <f t="shared" ref="AN20" si="94">AM20=0</f>
        <v>1</v>
      </c>
      <c r="AO20">
        <f t="shared" si="58"/>
        <v>1</v>
      </c>
      <c r="AP20" t="str">
        <f t="shared" ref="AP20" si="95">CONCATENATE(W20,"'","-",Z20," ",AL20,"/4''")</f>
        <v>3'-9 0/4''</v>
      </c>
      <c r="AQ20">
        <f t="shared" ref="AQ20" si="96">ROUND(AA20*2,1)</f>
        <v>0</v>
      </c>
      <c r="AR20">
        <f t="shared" ref="AR20" si="97">MOD(AQ20,1)</f>
        <v>0</v>
      </c>
      <c r="AS20" t="b">
        <f t="shared" ref="AS20" si="98">AR20=0</f>
        <v>1</v>
      </c>
      <c r="AT20">
        <f t="shared" si="63"/>
        <v>1</v>
      </c>
      <c r="AU20" t="str">
        <f t="shared" ref="AU20" si="99">CONCATENATE(W20,"'","-",Z20," ",AQ20,"/2''")</f>
        <v>3'-9 0/2''</v>
      </c>
      <c r="AV20">
        <f t="shared" ref="AV20" si="100">IF(AA20&lt;0.000000001,0,AA20)</f>
        <v>0</v>
      </c>
      <c r="AW20" t="b">
        <f t="shared" ref="AW20" si="101">AV20=0</f>
        <v>1</v>
      </c>
      <c r="AX20">
        <f t="shared" si="67"/>
        <v>1</v>
      </c>
      <c r="AY20" t="str">
        <f t="shared" ref="AY20" si="102">CONCATENATE(W20,"'","-",Z20,"''")</f>
        <v>3'-9''</v>
      </c>
      <c r="AZ20">
        <f t="shared" ref="AZ20" si="103">AE20+AJ20+AO20+AT20+AX20</f>
        <v>5</v>
      </c>
      <c r="BA20" t="str">
        <f t="shared" ref="BA20" si="104">IF(AZ20=1,AF20,IF(AZ20=2,AK20,IF(AZ20=3,AP20,IF(AZ20=4,AU20,IF(AZ20=5,AY20,99)))))</f>
        <v>3'-9''</v>
      </c>
    </row>
    <row r="21" spans="2:53" x14ac:dyDescent="0.25">
      <c r="B21" s="158" t="s">
        <v>155</v>
      </c>
      <c r="C21" s="158">
        <f t="shared" ref="C21" si="105">VALUE(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10",10,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11","11",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12",999,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13",999,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14","14",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15",999,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16",999,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17",999,IF(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2)="18","18",LEFT(MAX(((IFERROR(VALUE(RIGHT(B21,1)),0))),((IFERROR(VALUE(RIGHT(B21,2)),0))),((IFERROR(VALUE(RIGHT(B21,3)),0))),((IFERROR(VALUE(RIGHT(B21,4)),0))),((IFERROR(VALUE(RIGHT(B21,5)),0))),((IFERROR(VALUE(RIGHT(B21,6)),0))),((IFERROR(VALUE(RIGHT(B21,7)),0))),((IFERROR(VALUE(RIGHT(B21,8)),0))),((IFERROR(VALUE(RIGHT(B21,9)),0))),((IFERROR(VALUE(RIGHT(B21,10)),0)))),1)))))))))))</f>
        <v>4</v>
      </c>
      <c r="D21" s="158">
        <v>30</v>
      </c>
      <c r="E21" s="158">
        <v>20</v>
      </c>
      <c r="F21" s="158">
        <f>SUM(D21:E21)</f>
        <v>50</v>
      </c>
      <c r="G21" s="159" t="str">
        <f t="shared" ref="G21" si="106">BA21</f>
        <v>8'-7''</v>
      </c>
      <c r="H21" s="158">
        <f>ROUNDUP(VLOOKUP(C21,Bardata[],4)*F21*Q21/12,1)</f>
        <v>286.70000000000005</v>
      </c>
      <c r="I21" s="158" t="s">
        <v>80</v>
      </c>
      <c r="J21" s="160"/>
      <c r="K21" s="158"/>
      <c r="L21" s="158"/>
      <c r="M21" s="158"/>
      <c r="N21" s="158"/>
      <c r="O21" s="158"/>
      <c r="P21" s="158"/>
      <c r="Q21" s="1">
        <f>R21*12+S21+T21</f>
        <v>103</v>
      </c>
      <c r="R21" s="64">
        <v>8</v>
      </c>
      <c r="S21" s="53">
        <v>7</v>
      </c>
      <c r="T21" s="59">
        <v>0</v>
      </c>
      <c r="U21">
        <f t="shared" ref="U21" si="107">Q21</f>
        <v>103</v>
      </c>
      <c r="V21">
        <f t="shared" ref="V21" si="108">U21/12</f>
        <v>8.5833333333333339</v>
      </c>
      <c r="W21">
        <f t="shared" ref="W21" si="109">_xlfn.FLOOR.MATH(V21)</f>
        <v>8</v>
      </c>
      <c r="X21">
        <f t="shared" ref="X21" si="110">V21-W21</f>
        <v>0.58333333333333393</v>
      </c>
      <c r="Y21">
        <f t="shared" ref="Y21" si="111">X21*12</f>
        <v>7.0000000000000071</v>
      </c>
      <c r="Z21">
        <f t="shared" ref="Z21" si="112">_xlfn.FLOOR.MATH(Y21)</f>
        <v>7</v>
      </c>
      <c r="AA21">
        <f t="shared" ref="AA21" si="113">Y21-Z21</f>
        <v>7.1054273576010019E-15</v>
      </c>
      <c r="AB21">
        <f t="shared" ref="AB21" si="114">ROUND(AA21*16,1)</f>
        <v>0</v>
      </c>
      <c r="AC21">
        <f t="shared" ref="AC21" si="115">MOD(AB21,1)</f>
        <v>0</v>
      </c>
      <c r="AD21" t="b">
        <f t="shared" ref="AD21" si="116">AC21=0</f>
        <v>1</v>
      </c>
      <c r="AE21">
        <f t="shared" si="48"/>
        <v>1</v>
      </c>
      <c r="AF21" t="str">
        <f t="shared" ref="AF21" si="117">CONCATENATE(W21,"'","-",Z21," ",AB21,"/16''")</f>
        <v>8'-7 0/16''</v>
      </c>
      <c r="AG21">
        <f t="shared" ref="AG21" si="118">ROUND(AA21*8,1)</f>
        <v>0</v>
      </c>
      <c r="AH21">
        <f t="shared" ref="AH21" si="119">MOD(AG21,1)</f>
        <v>0</v>
      </c>
      <c r="AI21" t="b">
        <f t="shared" ref="AI21" si="120">AH21=0</f>
        <v>1</v>
      </c>
      <c r="AJ21">
        <f t="shared" si="53"/>
        <v>1</v>
      </c>
      <c r="AK21" t="str">
        <f t="shared" ref="AK21" si="121">CONCATENATE(W21,"'","-",Z21," ",AG21,"/8''")</f>
        <v>8'-7 0/8''</v>
      </c>
      <c r="AL21">
        <f t="shared" ref="AL21" si="122">ROUND(AA21*4,1)</f>
        <v>0</v>
      </c>
      <c r="AM21">
        <f t="shared" ref="AM21" si="123">MOD(AL21,1)</f>
        <v>0</v>
      </c>
      <c r="AN21" t="b">
        <f t="shared" ref="AN21" si="124">AM21=0</f>
        <v>1</v>
      </c>
      <c r="AO21">
        <f t="shared" si="58"/>
        <v>1</v>
      </c>
      <c r="AP21" t="str">
        <f t="shared" ref="AP21" si="125">CONCATENATE(W21,"'","-",Z21," ",AL21,"/4''")</f>
        <v>8'-7 0/4''</v>
      </c>
      <c r="AQ21">
        <f t="shared" ref="AQ21" si="126">ROUND(AA21*2,1)</f>
        <v>0</v>
      </c>
      <c r="AR21">
        <f t="shared" ref="AR21" si="127">MOD(AQ21,1)</f>
        <v>0</v>
      </c>
      <c r="AS21" t="b">
        <f t="shared" ref="AS21" si="128">AR21=0</f>
        <v>1</v>
      </c>
      <c r="AT21">
        <f t="shared" si="63"/>
        <v>1</v>
      </c>
      <c r="AU21" t="str">
        <f t="shared" ref="AU21" si="129">CONCATENATE(W21,"'","-",Z21," ",AQ21,"/2''")</f>
        <v>8'-7 0/2''</v>
      </c>
      <c r="AV21">
        <f t="shared" ref="AV21" si="130">IF(AA21&lt;0.000000001,0,AA21)</f>
        <v>0</v>
      </c>
      <c r="AW21" t="b">
        <f t="shared" ref="AW21" si="131">AV21=0</f>
        <v>1</v>
      </c>
      <c r="AX21">
        <f t="shared" si="67"/>
        <v>1</v>
      </c>
      <c r="AY21" t="str">
        <f t="shared" ref="AY21" si="132">CONCATENATE(W21,"'","-",Z21,"''")</f>
        <v>8'-7''</v>
      </c>
      <c r="AZ21">
        <f t="shared" ref="AZ21" si="133">AE21+AJ21+AO21+AT21+AX21</f>
        <v>5</v>
      </c>
      <c r="BA21" t="str">
        <f t="shared" ref="BA21" si="134">IF(AZ21=1,AF21,IF(AZ21=2,AK21,IF(AZ21=3,AP21,IF(AZ21=4,AU21,IF(AZ21=5,AY21,99)))))</f>
        <v>8'-7''</v>
      </c>
    </row>
    <row r="22" spans="2:53" x14ac:dyDescent="0.25">
      <c r="B22" s="158" t="s">
        <v>156</v>
      </c>
      <c r="C22" s="158">
        <f t="shared" ref="C22" si="135">VALUE(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10",10,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11","11",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12",999,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13",999,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14","14",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15",999,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16",999,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17",999,IF(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2)="18","18",LEFT(MAX(((IFERROR(VALUE(RIGHT(B22,1)),0))),((IFERROR(VALUE(RIGHT(B22,2)),0))),((IFERROR(VALUE(RIGHT(B22,3)),0))),((IFERROR(VALUE(RIGHT(B22,4)),0))),((IFERROR(VALUE(RIGHT(B22,5)),0))),((IFERROR(VALUE(RIGHT(B22,6)),0))),((IFERROR(VALUE(RIGHT(B22,7)),0))),((IFERROR(VALUE(RIGHT(B22,8)),0))),((IFERROR(VALUE(RIGHT(B22,9)),0))),((IFERROR(VALUE(RIGHT(B22,10)),0)))),1)))))))))))</f>
        <v>4</v>
      </c>
      <c r="D22" s="158">
        <v>11</v>
      </c>
      <c r="E22" s="158">
        <v>0</v>
      </c>
      <c r="F22" s="158">
        <f>SUM(D22:E22)</f>
        <v>11</v>
      </c>
      <c r="G22" s="159" t="str">
        <f t="shared" ref="G22" si="136">BA22</f>
        <v>9'-3''</v>
      </c>
      <c r="H22" s="158">
        <f>ROUNDUP(VLOOKUP(C22,Bardata[],4)*F22*Q22/12,1)</f>
        <v>68</v>
      </c>
      <c r="I22" s="158" t="s">
        <v>80</v>
      </c>
      <c r="J22" s="160"/>
      <c r="K22" s="158"/>
      <c r="L22" s="158"/>
      <c r="M22" s="158"/>
      <c r="N22" s="158"/>
      <c r="O22" s="158"/>
      <c r="P22" s="158"/>
      <c r="Q22" s="1">
        <f>R22*12+S22+T22</f>
        <v>111</v>
      </c>
      <c r="R22" s="64">
        <v>9</v>
      </c>
      <c r="S22" s="53">
        <v>3</v>
      </c>
      <c r="T22" s="59">
        <v>0</v>
      </c>
      <c r="U22">
        <f t="shared" ref="U22" si="137">Q22</f>
        <v>111</v>
      </c>
      <c r="V22">
        <f t="shared" ref="V22" si="138">U22/12</f>
        <v>9.25</v>
      </c>
      <c r="W22">
        <f t="shared" ref="W22" si="139">_xlfn.FLOOR.MATH(V22)</f>
        <v>9</v>
      </c>
      <c r="X22">
        <f t="shared" ref="X22" si="140">V22-W22</f>
        <v>0.25</v>
      </c>
      <c r="Y22">
        <f t="shared" ref="Y22" si="141">X22*12</f>
        <v>3</v>
      </c>
      <c r="Z22">
        <f t="shared" ref="Z22" si="142">_xlfn.FLOOR.MATH(Y22)</f>
        <v>3</v>
      </c>
      <c r="AA22">
        <f t="shared" ref="AA22:AA24" si="143">Y22-Z22</f>
        <v>0</v>
      </c>
      <c r="AB22">
        <f t="shared" ref="AB22" si="144">ROUND(AA22*16,1)</f>
        <v>0</v>
      </c>
      <c r="AC22">
        <f t="shared" ref="AC22" si="145">MOD(AB22,1)</f>
        <v>0</v>
      </c>
      <c r="AD22" t="b">
        <f t="shared" ref="AD22" si="146">AC22=0</f>
        <v>1</v>
      </c>
      <c r="AE22">
        <f t="shared" si="48"/>
        <v>1</v>
      </c>
      <c r="AF22" t="str">
        <f t="shared" ref="AF22" si="147">CONCATENATE(W22,"'","-",Z22," ",AB22,"/16''")</f>
        <v>9'-3 0/16''</v>
      </c>
      <c r="AG22">
        <f t="shared" ref="AG22" si="148">ROUND(AA22*8,1)</f>
        <v>0</v>
      </c>
      <c r="AH22">
        <f t="shared" ref="AH22" si="149">MOD(AG22,1)</f>
        <v>0</v>
      </c>
      <c r="AI22" t="b">
        <f t="shared" ref="AI22" si="150">AH22=0</f>
        <v>1</v>
      </c>
      <c r="AJ22">
        <f t="shared" si="53"/>
        <v>1</v>
      </c>
      <c r="AK22" t="str">
        <f t="shared" ref="AK22" si="151">CONCATENATE(W22,"'","-",Z22," ",AG22,"/8''")</f>
        <v>9'-3 0/8''</v>
      </c>
      <c r="AL22">
        <f t="shared" ref="AL22" si="152">ROUND(AA22*4,1)</f>
        <v>0</v>
      </c>
      <c r="AM22">
        <f t="shared" ref="AM22" si="153">MOD(AL22,1)</f>
        <v>0</v>
      </c>
      <c r="AN22" t="b">
        <f t="shared" ref="AN22" si="154">AM22=0</f>
        <v>1</v>
      </c>
      <c r="AO22">
        <f t="shared" si="58"/>
        <v>1</v>
      </c>
      <c r="AP22" t="str">
        <f t="shared" ref="AP22" si="155">CONCATENATE(W22,"'","-",Z22," ",AL22,"/4''")</f>
        <v>9'-3 0/4''</v>
      </c>
      <c r="AQ22">
        <f t="shared" ref="AQ22" si="156">ROUND(AA22*2,1)</f>
        <v>0</v>
      </c>
      <c r="AR22">
        <f t="shared" ref="AR22" si="157">MOD(AQ22,1)</f>
        <v>0</v>
      </c>
      <c r="AS22" t="b">
        <f t="shared" ref="AS22" si="158">AR22=0</f>
        <v>1</v>
      </c>
      <c r="AT22">
        <f t="shared" si="63"/>
        <v>1</v>
      </c>
      <c r="AU22" t="str">
        <f t="shared" ref="AU22" si="159">CONCATENATE(W22,"'","-",Z22," ",AQ22,"/2''")</f>
        <v>9'-3 0/2''</v>
      </c>
      <c r="AV22">
        <f t="shared" ref="AV22" si="160">IF(AA22&lt;0.000000001,0,AA22)</f>
        <v>0</v>
      </c>
      <c r="AW22" t="b">
        <f t="shared" ref="AW22" si="161">AV22=0</f>
        <v>1</v>
      </c>
      <c r="AX22">
        <f t="shared" si="67"/>
        <v>1</v>
      </c>
      <c r="AY22" t="str">
        <f t="shared" ref="AY22" si="162">CONCATENATE(W22,"'","-",Z22,"''")</f>
        <v>9'-3''</v>
      </c>
      <c r="AZ22">
        <f t="shared" ref="AZ22" si="163">AE22+AJ22+AO22+AT22+AX22</f>
        <v>5</v>
      </c>
      <c r="BA22" t="str">
        <f t="shared" ref="BA22" si="164">IF(AZ22=1,AF22,IF(AZ22=2,AK22,IF(AZ22=3,AP22,IF(AZ22=4,AU22,IF(AZ22=5,AY22,99)))))</f>
        <v>9'-3''</v>
      </c>
    </row>
    <row r="23" spans="2:53" x14ac:dyDescent="0.25">
      <c r="B23" s="158"/>
      <c r="C23" s="158"/>
      <c r="D23" s="158"/>
      <c r="E23" s="158"/>
      <c r="F23" s="158"/>
      <c r="G23" s="159"/>
      <c r="H23" s="158"/>
      <c r="I23" s="158"/>
      <c r="J23" s="160"/>
      <c r="K23" s="158"/>
      <c r="L23" s="158"/>
      <c r="M23" s="158"/>
      <c r="N23" s="158"/>
      <c r="O23" s="158"/>
      <c r="P23" s="158"/>
      <c r="R23" s="64"/>
      <c r="S23" s="53"/>
      <c r="T23" s="59"/>
    </row>
    <row r="24" spans="2:53" x14ac:dyDescent="0.25">
      <c r="B24" s="158" t="s">
        <v>173</v>
      </c>
      <c r="C24" s="158">
        <f t="shared" ref="C24:C25" si="165">VALUE(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10",10,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11","11",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12",999,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13",999,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14","14",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15",999,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16",999,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17",999,IF(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2)="18","18",LEFT(MAX(((IFERROR(VALUE(RIGHT(B24,1)),0))),((IFERROR(VALUE(RIGHT(B24,2)),0))),((IFERROR(VALUE(RIGHT(B24,3)),0))),((IFERROR(VALUE(RIGHT(B24,4)),0))),((IFERROR(VALUE(RIGHT(B24,5)),0))),((IFERROR(VALUE(RIGHT(B24,6)),0))),((IFERROR(VALUE(RIGHT(B24,7)),0))),((IFERROR(VALUE(RIGHT(B24,8)),0))),((IFERROR(VALUE(RIGHT(B24,9)),0))),((IFERROR(VALUE(RIGHT(B24,10)),0)))),1)))))))))))</f>
        <v>4</v>
      </c>
      <c r="D24" s="158">
        <v>10</v>
      </c>
      <c r="E24" s="158">
        <v>0</v>
      </c>
      <c r="F24" s="158">
        <f>SUM(D24:E24)</f>
        <v>10</v>
      </c>
      <c r="G24" s="159" t="str">
        <f t="shared" ref="G24:G25" si="166">BA24</f>
        <v>48'-5''</v>
      </c>
      <c r="H24" s="158">
        <f>ROUNDUP(VLOOKUP(C24,Bardata[],4)*F24*Q24/12,1)</f>
        <v>323.5</v>
      </c>
      <c r="I24" s="158" t="s">
        <v>80</v>
      </c>
      <c r="J24" s="160"/>
      <c r="K24" s="158"/>
      <c r="L24" s="158"/>
      <c r="M24" s="158"/>
      <c r="N24" s="158"/>
      <c r="O24" s="158"/>
      <c r="P24" s="158"/>
      <c r="Q24" s="1">
        <f>R24*12+S24+T24</f>
        <v>581</v>
      </c>
      <c r="R24" s="64">
        <v>48</v>
      </c>
      <c r="S24" s="53">
        <v>5</v>
      </c>
      <c r="T24" s="59">
        <v>0</v>
      </c>
      <c r="U24">
        <f t="shared" ref="U24:U25" si="167">Q24</f>
        <v>581</v>
      </c>
      <c r="V24">
        <f t="shared" ref="V24:V25" si="168">U24/12</f>
        <v>48.416666666666664</v>
      </c>
      <c r="W24">
        <f t="shared" ref="W24:W25" si="169">_xlfn.FLOOR.MATH(V24)</f>
        <v>48</v>
      </c>
      <c r="X24">
        <f>V24-W24</f>
        <v>0.4166666666666643</v>
      </c>
      <c r="Y24" s="120">
        <v>5</v>
      </c>
      <c r="Z24">
        <f t="shared" ref="Z24:Z25" si="170">_xlfn.FLOOR.MATH(Y24)</f>
        <v>5</v>
      </c>
      <c r="AA24">
        <f t="shared" si="143"/>
        <v>0</v>
      </c>
      <c r="AB24">
        <f t="shared" ref="AB24:AB25" si="171">ROUND(AA24*16,1)</f>
        <v>0</v>
      </c>
      <c r="AC24">
        <f t="shared" ref="AC24:AC25" si="172">MOD(AB24,1)</f>
        <v>0</v>
      </c>
      <c r="AD24" t="b">
        <f t="shared" ref="AD24:AD25" si="173">AC24=0</f>
        <v>1</v>
      </c>
      <c r="AE24">
        <f t="shared" si="48"/>
        <v>1</v>
      </c>
      <c r="AF24" t="str">
        <f t="shared" ref="AF24:AF25" si="174">CONCATENATE(W24,"'","-",Z24," ",AB24,"/16''")</f>
        <v>48'-5 0/16''</v>
      </c>
      <c r="AG24">
        <f t="shared" ref="AG24:AG25" si="175">ROUND(AA24*8,1)</f>
        <v>0</v>
      </c>
      <c r="AH24">
        <f t="shared" ref="AH24:AH25" si="176">MOD(AG24,1)</f>
        <v>0</v>
      </c>
      <c r="AI24" t="b">
        <f t="shared" ref="AI24:AI25" si="177">AH24=0</f>
        <v>1</v>
      </c>
      <c r="AJ24">
        <f t="shared" si="53"/>
        <v>1</v>
      </c>
      <c r="AK24" t="str">
        <f t="shared" ref="AK24:AK25" si="178">CONCATENATE(W24,"'","-",Z24," ",AG24,"/8''")</f>
        <v>48'-5 0/8''</v>
      </c>
      <c r="AL24">
        <f t="shared" ref="AL24:AL25" si="179">ROUND(AA24*4,1)</f>
        <v>0</v>
      </c>
      <c r="AM24">
        <f t="shared" ref="AM24:AM25" si="180">MOD(AL24,1)</f>
        <v>0</v>
      </c>
      <c r="AN24" t="b">
        <f t="shared" ref="AN24:AN25" si="181">AM24=0</f>
        <v>1</v>
      </c>
      <c r="AO24">
        <f t="shared" si="58"/>
        <v>1</v>
      </c>
      <c r="AP24" t="str">
        <f t="shared" ref="AP24:AP25" si="182">CONCATENATE(W24,"'","-",Z24," ",AL24,"/4''")</f>
        <v>48'-5 0/4''</v>
      </c>
      <c r="AQ24">
        <f t="shared" ref="AQ24:AQ25" si="183">ROUND(AA24*2,1)</f>
        <v>0</v>
      </c>
      <c r="AR24">
        <f t="shared" ref="AR24:AR25" si="184">MOD(AQ24,1)</f>
        <v>0</v>
      </c>
      <c r="AS24" t="b">
        <f t="shared" ref="AS24:AS25" si="185">AR24=0</f>
        <v>1</v>
      </c>
      <c r="AT24">
        <f t="shared" si="63"/>
        <v>1</v>
      </c>
      <c r="AU24" t="str">
        <f t="shared" ref="AU24:AU25" si="186">CONCATENATE(W24,"'","-",Z24," ",AQ24,"/2''")</f>
        <v>48'-5 0/2''</v>
      </c>
      <c r="AV24">
        <f t="shared" ref="AV24:AV25" si="187">IF(AA24&lt;0.000000001,0,AA24)</f>
        <v>0</v>
      </c>
      <c r="AW24" t="b">
        <f t="shared" ref="AW24:AW25" si="188">AV24=0</f>
        <v>1</v>
      </c>
      <c r="AX24">
        <f t="shared" si="67"/>
        <v>1</v>
      </c>
      <c r="AY24" t="str">
        <f t="shared" ref="AY24:AY25" si="189">CONCATENATE(W24,"'","-",Z24,"''")</f>
        <v>48'-5''</v>
      </c>
      <c r="AZ24">
        <f t="shared" ref="AZ24:AZ25" si="190">AE24+AJ24+AO24+AT24+AX24</f>
        <v>5</v>
      </c>
      <c r="BA24" t="str">
        <f t="shared" ref="BA24:BA25" si="191">IF(AZ24=1,AF24,IF(AZ24=2,AK24,IF(AZ24=3,AP24,IF(AZ24=4,AU24,IF(AZ24=5,AY24,99)))))</f>
        <v>48'-5''</v>
      </c>
    </row>
    <row r="25" spans="2:53" x14ac:dyDescent="0.25">
      <c r="B25" s="158" t="s">
        <v>174</v>
      </c>
      <c r="C25" s="158">
        <f t="shared" si="165"/>
        <v>4</v>
      </c>
      <c r="D25" s="158">
        <v>0</v>
      </c>
      <c r="E25" s="158">
        <v>10</v>
      </c>
      <c r="F25" s="158">
        <f>SUM(D25:E25)</f>
        <v>10</v>
      </c>
      <c r="G25" s="159" t="str">
        <f t="shared" si="166"/>
        <v>46'-5''</v>
      </c>
      <c r="H25" s="158">
        <f>ROUNDUP(VLOOKUP(C25,Bardata[],4)*F25*Q25/12,1)</f>
        <v>310.10000000000002</v>
      </c>
      <c r="I25" s="158" t="s">
        <v>80</v>
      </c>
      <c r="J25" s="160"/>
      <c r="K25" s="158"/>
      <c r="L25" s="158"/>
      <c r="M25" s="158"/>
      <c r="N25" s="158"/>
      <c r="O25" s="158"/>
      <c r="P25" s="158"/>
      <c r="Q25" s="1">
        <f>R25*12+S25+T25</f>
        <v>557</v>
      </c>
      <c r="R25" s="64">
        <v>46</v>
      </c>
      <c r="S25" s="53">
        <v>5</v>
      </c>
      <c r="T25" s="59">
        <v>0</v>
      </c>
      <c r="U25">
        <f t="shared" si="167"/>
        <v>557</v>
      </c>
      <c r="V25">
        <f t="shared" si="168"/>
        <v>46.416666666666664</v>
      </c>
      <c r="W25">
        <f t="shared" si="169"/>
        <v>46</v>
      </c>
      <c r="X25">
        <f t="shared" ref="X25" si="192">V25-W25</f>
        <v>0.4166666666666643</v>
      </c>
      <c r="Y25" s="120">
        <v>5</v>
      </c>
      <c r="Z25">
        <f t="shared" si="170"/>
        <v>5</v>
      </c>
      <c r="AA25">
        <f t="shared" ref="AA25" si="193">Y25-Z25</f>
        <v>0</v>
      </c>
      <c r="AB25">
        <f t="shared" si="171"/>
        <v>0</v>
      </c>
      <c r="AC25">
        <f t="shared" si="172"/>
        <v>0</v>
      </c>
      <c r="AD25" t="b">
        <f t="shared" si="173"/>
        <v>1</v>
      </c>
      <c r="AE25">
        <f t="shared" si="48"/>
        <v>1</v>
      </c>
      <c r="AF25" t="str">
        <f t="shared" si="174"/>
        <v>46'-5 0/16''</v>
      </c>
      <c r="AG25">
        <f t="shared" si="175"/>
        <v>0</v>
      </c>
      <c r="AH25">
        <f t="shared" si="176"/>
        <v>0</v>
      </c>
      <c r="AI25" t="b">
        <f t="shared" si="177"/>
        <v>1</v>
      </c>
      <c r="AJ25">
        <f t="shared" si="53"/>
        <v>1</v>
      </c>
      <c r="AK25" t="str">
        <f t="shared" si="178"/>
        <v>46'-5 0/8''</v>
      </c>
      <c r="AL25">
        <f t="shared" si="179"/>
        <v>0</v>
      </c>
      <c r="AM25">
        <f t="shared" si="180"/>
        <v>0</v>
      </c>
      <c r="AN25" t="b">
        <f t="shared" si="181"/>
        <v>1</v>
      </c>
      <c r="AO25">
        <f t="shared" si="58"/>
        <v>1</v>
      </c>
      <c r="AP25" t="str">
        <f t="shared" si="182"/>
        <v>46'-5 0/4''</v>
      </c>
      <c r="AQ25">
        <f t="shared" si="183"/>
        <v>0</v>
      </c>
      <c r="AR25">
        <f t="shared" si="184"/>
        <v>0</v>
      </c>
      <c r="AS25" t="b">
        <f t="shared" si="185"/>
        <v>1</v>
      </c>
      <c r="AT25">
        <f t="shared" si="63"/>
        <v>1</v>
      </c>
      <c r="AU25" t="str">
        <f t="shared" si="186"/>
        <v>46'-5 0/2''</v>
      </c>
      <c r="AV25">
        <f t="shared" si="187"/>
        <v>0</v>
      </c>
      <c r="AW25" t="b">
        <f t="shared" si="188"/>
        <v>1</v>
      </c>
      <c r="AX25">
        <f t="shared" si="67"/>
        <v>1</v>
      </c>
      <c r="AY25" t="str">
        <f t="shared" si="189"/>
        <v>46'-5''</v>
      </c>
      <c r="AZ25">
        <f t="shared" si="190"/>
        <v>5</v>
      </c>
      <c r="BA25" t="str">
        <f t="shared" si="191"/>
        <v>46'-5''</v>
      </c>
    </row>
    <row r="26" spans="2:53" x14ac:dyDescent="0.25">
      <c r="B26" s="158" t="s">
        <v>175</v>
      </c>
      <c r="C26" s="158">
        <f t="shared" ref="C26:C27" si="194">VALUE(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10",10,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11","11",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12",999,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13",999,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14","14",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15",999,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16",999,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17",999,IF(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2)="18","18",LEFT(MAX(((IFERROR(VALUE(RIGHT(B26,1)),0))),((IFERROR(VALUE(RIGHT(B26,2)),0))),((IFERROR(VALUE(RIGHT(B26,3)),0))),((IFERROR(VALUE(RIGHT(B26,4)),0))),((IFERROR(VALUE(RIGHT(B26,5)),0))),((IFERROR(VALUE(RIGHT(B26,6)),0))),((IFERROR(VALUE(RIGHT(B26,7)),0))),((IFERROR(VALUE(RIGHT(B26,8)),0))),((IFERROR(VALUE(RIGHT(B26,9)),0))),((IFERROR(VALUE(RIGHT(B26,10)),0)))),1)))))))))))</f>
        <v>4</v>
      </c>
      <c r="D26" s="158">
        <v>6</v>
      </c>
      <c r="E26" s="158">
        <v>6</v>
      </c>
      <c r="F26" s="158">
        <f t="shared" ref="F26:F27" si="195">SUM(D26:E26)</f>
        <v>12</v>
      </c>
      <c r="G26" s="159" t="s">
        <v>304</v>
      </c>
      <c r="H26" s="158">
        <f>ROUNDUP(VLOOKUP(C26,Bardata[],4)*F26*Q26/12,1)</f>
        <v>133</v>
      </c>
      <c r="I26" s="158" t="s">
        <v>80</v>
      </c>
      <c r="J26" s="160"/>
      <c r="K26" s="158"/>
      <c r="L26" s="158"/>
      <c r="M26" s="158"/>
      <c r="N26" s="158"/>
      <c r="O26" s="158"/>
      <c r="P26" s="158"/>
      <c r="Q26" s="1">
        <f t="shared" ref="Q26:Q27" si="196">R26*12+S26+T26</f>
        <v>199</v>
      </c>
      <c r="R26" s="64">
        <v>16</v>
      </c>
      <c r="S26" s="53">
        <v>7</v>
      </c>
      <c r="T26" s="59">
        <v>0</v>
      </c>
      <c r="U26">
        <f t="shared" ref="U26:U27" si="197">Q26</f>
        <v>199</v>
      </c>
      <c r="V26">
        <f t="shared" ref="V26:V27" si="198">U26/12</f>
        <v>16.583333333333332</v>
      </c>
      <c r="W26">
        <f t="shared" ref="W26:W27" si="199">_xlfn.FLOOR.MATH(V26)</f>
        <v>16</v>
      </c>
      <c r="X26">
        <f t="shared" ref="X26:X27" si="200">V26-W26</f>
        <v>0.58333333333333215</v>
      </c>
      <c r="Y26">
        <f t="shared" ref="Y26:Y27" si="201">X26*12</f>
        <v>6.9999999999999858</v>
      </c>
      <c r="Z26">
        <f t="shared" ref="Z26:Z27" si="202">_xlfn.FLOOR.MATH(Y26)</f>
        <v>6</v>
      </c>
      <c r="AA26">
        <f t="shared" ref="AA26:AA27" si="203">Y26-Z26</f>
        <v>0.99999999999998579</v>
      </c>
      <c r="AB26">
        <f t="shared" ref="AB26:AB27" si="204">ROUND(AA26*16,1)</f>
        <v>16</v>
      </c>
      <c r="AC26">
        <f t="shared" ref="AC26:AC27" si="205">MOD(AB26,1)</f>
        <v>0</v>
      </c>
      <c r="AD26" t="b">
        <f t="shared" ref="AD26:AD27" si="206">AC26=0</f>
        <v>1</v>
      </c>
      <c r="AE26">
        <f t="shared" si="48"/>
        <v>1</v>
      </c>
      <c r="AF26" t="str">
        <f t="shared" ref="AF26:AF27" si="207">CONCATENATE(W26,"'","-",Z26," ",AB26,"/16''")</f>
        <v>16'-6 16/16''</v>
      </c>
      <c r="AG26">
        <f t="shared" ref="AG26:AG27" si="208">ROUND(AA26*8,1)</f>
        <v>8</v>
      </c>
      <c r="AH26">
        <f t="shared" ref="AH26:AH27" si="209">MOD(AG26,1)</f>
        <v>0</v>
      </c>
      <c r="AI26" t="b">
        <f t="shared" ref="AI26:AI27" si="210">AH26=0</f>
        <v>1</v>
      </c>
      <c r="AJ26">
        <f t="shared" si="53"/>
        <v>1</v>
      </c>
      <c r="AK26" t="str">
        <f t="shared" ref="AK26:AK27" si="211">CONCATENATE(W26,"'","-",Z26," ",AG26,"/8''")</f>
        <v>16'-6 8/8''</v>
      </c>
      <c r="AL26">
        <f t="shared" ref="AL26:AL27" si="212">ROUND(AA26*4,1)</f>
        <v>4</v>
      </c>
      <c r="AM26">
        <f t="shared" ref="AM26:AM27" si="213">MOD(AL26,1)</f>
        <v>0</v>
      </c>
      <c r="AN26" t="b">
        <f t="shared" ref="AN26:AN27" si="214">AM26=0</f>
        <v>1</v>
      </c>
      <c r="AO26">
        <f t="shared" si="58"/>
        <v>1</v>
      </c>
      <c r="AP26" t="str">
        <f t="shared" ref="AP26" si="215">CONCATENATE(W26,"'","-",Z26," ",AL26,"/4''")</f>
        <v>16'-6 4/4''</v>
      </c>
      <c r="AQ26">
        <f t="shared" ref="AQ26:AQ27" si="216">ROUND(AA26*2,1)</f>
        <v>2</v>
      </c>
      <c r="AR26">
        <f t="shared" ref="AR26:AR27" si="217">MOD(AQ26,1)</f>
        <v>0</v>
      </c>
      <c r="AS26" t="b">
        <f t="shared" ref="AS26:AS27" si="218">AR26=0</f>
        <v>1</v>
      </c>
      <c r="AT26">
        <f t="shared" si="63"/>
        <v>1</v>
      </c>
      <c r="AU26" t="str">
        <f t="shared" ref="AU26:AU27" si="219">CONCATENATE(W26,"'","-",Z26," ",AQ26,"/2''")</f>
        <v>16'-6 2/2''</v>
      </c>
      <c r="AV26">
        <f t="shared" ref="AV26:AV27" si="220">IF(AA26&lt;0.000000001,0,AA26)</f>
        <v>0.99999999999998579</v>
      </c>
      <c r="AW26" t="b">
        <f t="shared" ref="AW26:AW27" si="221">AV26=0</f>
        <v>0</v>
      </c>
      <c r="AX26">
        <f t="shared" si="67"/>
        <v>0</v>
      </c>
      <c r="AY26" t="str">
        <f t="shared" ref="AY26:AY27" si="222">CONCATENATE(W26,"'","-",Z26,"''")</f>
        <v>16'-6''</v>
      </c>
      <c r="AZ26">
        <f t="shared" ref="AZ26:AZ27" si="223">AE26+AJ26+AO26+AT26+AX26</f>
        <v>4</v>
      </c>
      <c r="BA26" t="str">
        <f t="shared" ref="BA26:BA27" si="224">IF(AZ26=1,AF26,IF(AZ26=2,AK26,IF(AZ26=3,AP26,IF(AZ26=4,AU26,IF(AZ26=5,AY26,99)))))</f>
        <v>16'-6 2/2''</v>
      </c>
    </row>
    <row r="27" spans="2:53" x14ac:dyDescent="0.25">
      <c r="B27" s="158" t="s">
        <v>176</v>
      </c>
      <c r="C27" s="158">
        <f t="shared" si="194"/>
        <v>4</v>
      </c>
      <c r="D27" s="158">
        <v>6</v>
      </c>
      <c r="E27" s="158">
        <v>6</v>
      </c>
      <c r="F27" s="158">
        <f t="shared" si="195"/>
        <v>12</v>
      </c>
      <c r="G27" s="159" t="str">
        <f t="shared" ref="G27" si="225">BA27</f>
        <v>14'-9''</v>
      </c>
      <c r="H27" s="158">
        <f>ROUNDUP(VLOOKUP(C27,Bardata[],4)*F27*Q27/12,1)</f>
        <v>118.3</v>
      </c>
      <c r="I27" s="158" t="s">
        <v>80</v>
      </c>
      <c r="J27" s="160"/>
      <c r="K27" s="158"/>
      <c r="L27" s="158"/>
      <c r="M27" s="158"/>
      <c r="N27" s="158"/>
      <c r="O27" s="158"/>
      <c r="P27" s="158"/>
      <c r="Q27" s="1">
        <f t="shared" si="196"/>
        <v>177</v>
      </c>
      <c r="R27" s="64">
        <v>14</v>
      </c>
      <c r="S27" s="53">
        <v>9</v>
      </c>
      <c r="T27" s="59">
        <v>0</v>
      </c>
      <c r="U27">
        <f t="shared" si="197"/>
        <v>177</v>
      </c>
      <c r="V27">
        <f t="shared" si="198"/>
        <v>14.75</v>
      </c>
      <c r="W27">
        <f t="shared" si="199"/>
        <v>14</v>
      </c>
      <c r="X27">
        <f t="shared" si="200"/>
        <v>0.75</v>
      </c>
      <c r="Y27">
        <f t="shared" si="201"/>
        <v>9</v>
      </c>
      <c r="Z27">
        <f t="shared" si="202"/>
        <v>9</v>
      </c>
      <c r="AA27">
        <f t="shared" si="203"/>
        <v>0</v>
      </c>
      <c r="AB27">
        <f t="shared" si="204"/>
        <v>0</v>
      </c>
      <c r="AC27">
        <f t="shared" si="205"/>
        <v>0</v>
      </c>
      <c r="AD27" t="b">
        <f t="shared" si="206"/>
        <v>1</v>
      </c>
      <c r="AE27">
        <f t="shared" si="48"/>
        <v>1</v>
      </c>
      <c r="AF27" t="str">
        <f t="shared" si="207"/>
        <v>14'-9 0/16''</v>
      </c>
      <c r="AG27">
        <f t="shared" si="208"/>
        <v>0</v>
      </c>
      <c r="AH27">
        <f t="shared" si="209"/>
        <v>0</v>
      </c>
      <c r="AI27" t="b">
        <f t="shared" si="210"/>
        <v>1</v>
      </c>
      <c r="AJ27">
        <f t="shared" si="53"/>
        <v>1</v>
      </c>
      <c r="AK27" t="str">
        <f t="shared" si="211"/>
        <v>14'-9 0/8''</v>
      </c>
      <c r="AL27">
        <f t="shared" si="212"/>
        <v>0</v>
      </c>
      <c r="AM27">
        <f t="shared" si="213"/>
        <v>0</v>
      </c>
      <c r="AN27" t="b">
        <f t="shared" si="214"/>
        <v>1</v>
      </c>
      <c r="AO27">
        <f t="shared" si="58"/>
        <v>1</v>
      </c>
      <c r="AP27" t="str">
        <f>CONCATENATE(W27,"'","-",Z27," ",AL27,"/4''")</f>
        <v>14'-9 0/4''</v>
      </c>
      <c r="AQ27">
        <f t="shared" si="216"/>
        <v>0</v>
      </c>
      <c r="AR27">
        <f t="shared" si="217"/>
        <v>0</v>
      </c>
      <c r="AS27" t="b">
        <f t="shared" si="218"/>
        <v>1</v>
      </c>
      <c r="AT27">
        <f t="shared" si="63"/>
        <v>1</v>
      </c>
      <c r="AU27" t="str">
        <f t="shared" si="219"/>
        <v>14'-9 0/2''</v>
      </c>
      <c r="AV27">
        <f t="shared" si="220"/>
        <v>0</v>
      </c>
      <c r="AW27" t="b">
        <f t="shared" si="221"/>
        <v>1</v>
      </c>
      <c r="AX27">
        <f t="shared" si="67"/>
        <v>1</v>
      </c>
      <c r="AY27" t="str">
        <f t="shared" si="222"/>
        <v>14'-9''</v>
      </c>
      <c r="AZ27">
        <f t="shared" si="223"/>
        <v>5</v>
      </c>
      <c r="BA27" t="str">
        <f t="shared" si="224"/>
        <v>14'-9''</v>
      </c>
    </row>
    <row r="28" spans="2:53" x14ac:dyDescent="0.25">
      <c r="B28" s="158" t="s">
        <v>177</v>
      </c>
      <c r="C28" s="158">
        <f t="shared" ref="C28" si="226">VALUE(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10",10,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11","11",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12",999,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13",999,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14","14",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15",999,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16",999,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17",999,IF(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2)="18","18",LEFT(MAX(((IFERROR(VALUE(RIGHT(B28,1)),0))),((IFERROR(VALUE(RIGHT(B28,2)),0))),((IFERROR(VALUE(RIGHT(B28,3)),0))),((IFERROR(VALUE(RIGHT(B28,4)),0))),((IFERROR(VALUE(RIGHT(B28,5)),0))),((IFERROR(VALUE(RIGHT(B28,6)),0))),((IFERROR(VALUE(RIGHT(B28,7)),0))),((IFERROR(VALUE(RIGHT(B28,8)),0))),((IFERROR(VALUE(RIGHT(B28,9)),0))),((IFERROR(VALUE(RIGHT(B28,10)),0)))),1)))))))))))</f>
        <v>4</v>
      </c>
      <c r="D28" s="158">
        <v>12</v>
      </c>
      <c r="E28" s="158">
        <v>12</v>
      </c>
      <c r="F28" s="158">
        <f t="shared" ref="F28" si="227">SUM(D28:E28)</f>
        <v>24</v>
      </c>
      <c r="G28" s="159" t="str">
        <f t="shared" ref="G28" si="228">BA28</f>
        <v>4'-2''</v>
      </c>
      <c r="H28" s="158">
        <f>ROUNDUP(VLOOKUP(C28,Bardata[],4)*F28*Q28/12,1)</f>
        <v>66.8</v>
      </c>
      <c r="I28" s="158">
        <v>1</v>
      </c>
      <c r="J28" s="160">
        <v>0.83330000000000004</v>
      </c>
      <c r="K28" s="158">
        <v>3.4167000000000001</v>
      </c>
      <c r="L28" s="158"/>
      <c r="M28" s="158"/>
      <c r="N28" s="158"/>
      <c r="O28" s="158"/>
      <c r="P28" s="158"/>
      <c r="Q28" s="1">
        <f t="shared" ref="Q28" si="229">R28*12+S28+T28</f>
        <v>50</v>
      </c>
      <c r="R28" s="64">
        <v>4</v>
      </c>
      <c r="S28" s="53">
        <v>2</v>
      </c>
      <c r="T28" s="59">
        <v>0</v>
      </c>
      <c r="U28">
        <f t="shared" ref="U28" si="230">Q28</f>
        <v>50</v>
      </c>
      <c r="V28">
        <f t="shared" ref="V28" si="231">U28/12</f>
        <v>4.166666666666667</v>
      </c>
      <c r="W28">
        <f t="shared" ref="W28" si="232">_xlfn.FLOOR.MATH(V28)</f>
        <v>4</v>
      </c>
      <c r="X28">
        <f t="shared" ref="X28" si="233">V28-W28</f>
        <v>0.16666666666666696</v>
      </c>
      <c r="Y28">
        <f t="shared" ref="Y28" si="234">X28*12</f>
        <v>2.0000000000000036</v>
      </c>
      <c r="Z28">
        <f t="shared" ref="Z28" si="235">_xlfn.FLOOR.MATH(Y28)</f>
        <v>2</v>
      </c>
      <c r="AA28">
        <f t="shared" ref="AA28" si="236">Y28-Z28</f>
        <v>3.5527136788005009E-15</v>
      </c>
      <c r="AB28">
        <f t="shared" ref="AB28" si="237">ROUND(AA28*16,1)</f>
        <v>0</v>
      </c>
      <c r="AC28">
        <f t="shared" ref="AC28" si="238">MOD(AB28,1)</f>
        <v>0</v>
      </c>
      <c r="AD28" t="b">
        <f t="shared" ref="AD28" si="239">AC28=0</f>
        <v>1</v>
      </c>
      <c r="AE28">
        <f t="shared" si="48"/>
        <v>1</v>
      </c>
      <c r="AF28" t="str">
        <f t="shared" ref="AF28" si="240">CONCATENATE(W28,"'","-",Z28," ",AB28,"/16''")</f>
        <v>4'-2 0/16''</v>
      </c>
      <c r="AG28">
        <f t="shared" ref="AG28" si="241">ROUND(AA28*8,1)</f>
        <v>0</v>
      </c>
      <c r="AH28">
        <f t="shared" ref="AH28" si="242">MOD(AG28,1)</f>
        <v>0</v>
      </c>
      <c r="AI28" t="b">
        <f t="shared" ref="AI28" si="243">AH28=0</f>
        <v>1</v>
      </c>
      <c r="AJ28">
        <f t="shared" si="53"/>
        <v>1</v>
      </c>
      <c r="AK28" t="str">
        <f t="shared" ref="AK28" si="244">CONCATENATE(W28,"'","-",Z28," ",AG28,"/8''")</f>
        <v>4'-2 0/8''</v>
      </c>
      <c r="AL28">
        <f t="shared" ref="AL28" si="245">ROUND(AA28*4,1)</f>
        <v>0</v>
      </c>
      <c r="AM28">
        <f t="shared" ref="AM28" si="246">MOD(AL28,1)</f>
        <v>0</v>
      </c>
      <c r="AN28" t="b">
        <f t="shared" ref="AN28" si="247">AM28=0</f>
        <v>1</v>
      </c>
      <c r="AO28">
        <f t="shared" si="58"/>
        <v>1</v>
      </c>
      <c r="AP28" t="str">
        <f t="shared" ref="AP28" si="248">CONCATENATE(W28,"'","-",Z28," ",AL28,"/4''")</f>
        <v>4'-2 0/4''</v>
      </c>
      <c r="AQ28">
        <f t="shared" ref="AQ28" si="249">ROUND(AA28*2,1)</f>
        <v>0</v>
      </c>
      <c r="AR28">
        <f t="shared" ref="AR28" si="250">MOD(AQ28,1)</f>
        <v>0</v>
      </c>
      <c r="AS28" t="b">
        <f t="shared" ref="AS28" si="251">AR28=0</f>
        <v>1</v>
      </c>
      <c r="AT28">
        <f t="shared" si="63"/>
        <v>1</v>
      </c>
      <c r="AU28" t="str">
        <f t="shared" ref="AU28" si="252">CONCATENATE(W28,"'","-",Z28," ",AQ28,"/2''")</f>
        <v>4'-2 0/2''</v>
      </c>
      <c r="AV28">
        <f t="shared" ref="AV28" si="253">IF(AA28&lt;0.000000001,0,AA28)</f>
        <v>0</v>
      </c>
      <c r="AW28" t="b">
        <f t="shared" ref="AW28" si="254">AV28=0</f>
        <v>1</v>
      </c>
      <c r="AX28">
        <f t="shared" si="67"/>
        <v>1</v>
      </c>
      <c r="AY28" t="str">
        <f t="shared" ref="AY28" si="255">CONCATENATE(W28,"'","-",Z28,"''")</f>
        <v>4'-2''</v>
      </c>
      <c r="AZ28">
        <f t="shared" ref="AZ28" si="256">AE28+AJ28+AO28+AT28+AX28</f>
        <v>5</v>
      </c>
      <c r="BA28" t="str">
        <f t="shared" ref="BA28" si="257">IF(AZ28=1,AF28,IF(AZ28=2,AK28,IF(AZ28=3,AP28,IF(AZ28=4,AU28,IF(AZ28=5,AY28,99)))))</f>
        <v>4'-2''</v>
      </c>
    </row>
    <row r="29" spans="2:53" x14ac:dyDescent="0.25">
      <c r="B29" s="158" t="s">
        <v>178</v>
      </c>
      <c r="C29" s="158">
        <f t="shared" ref="C29" si="258">VALUE(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10",10,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11","11",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12",999,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13",999,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14","14",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15",999,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16",999,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17",999,IF(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2)="18","18",LEFT(MAX(((IFERROR(VALUE(RIGHT(B29,1)),0))),((IFERROR(VALUE(RIGHT(B29,2)),0))),((IFERROR(VALUE(RIGHT(B29,3)),0))),((IFERROR(VALUE(RIGHT(B29,4)),0))),((IFERROR(VALUE(RIGHT(B29,5)),0))),((IFERROR(VALUE(RIGHT(B29,6)),0))),((IFERROR(VALUE(RIGHT(B29,7)),0))),((IFERROR(VALUE(RIGHT(B29,8)),0))),((IFERROR(VALUE(RIGHT(B29,9)),0))),((IFERROR(VALUE(RIGHT(B29,10)),0)))),1)))))))))))</f>
        <v>4</v>
      </c>
      <c r="D29" s="158">
        <v>30</v>
      </c>
      <c r="E29" s="158">
        <v>20</v>
      </c>
      <c r="F29" s="158">
        <f t="shared" ref="F29" si="259">SUM(D29:E29)</f>
        <v>50</v>
      </c>
      <c r="G29" s="159" t="str">
        <f t="shared" ref="G29" si="260">BA29</f>
        <v>9'-3''</v>
      </c>
      <c r="H29" s="158">
        <f>ROUNDUP(VLOOKUP(C29,Bardata[],4)*F29*Q29/12,1)</f>
        <v>309</v>
      </c>
      <c r="I29" s="158" t="s">
        <v>80</v>
      </c>
      <c r="J29" s="160"/>
      <c r="K29" s="158"/>
      <c r="L29" s="158"/>
      <c r="M29" s="158"/>
      <c r="N29" s="158"/>
      <c r="O29" s="158"/>
      <c r="P29" s="158"/>
      <c r="Q29" s="1">
        <f t="shared" ref="Q29" si="261">R29*12+S29+T29</f>
        <v>111</v>
      </c>
      <c r="R29" s="64">
        <v>9</v>
      </c>
      <c r="S29" s="53">
        <v>3</v>
      </c>
      <c r="T29" s="59">
        <v>0</v>
      </c>
      <c r="U29">
        <f t="shared" ref="U29" si="262">Q29</f>
        <v>111</v>
      </c>
      <c r="V29">
        <f t="shared" ref="V29" si="263">U29/12</f>
        <v>9.25</v>
      </c>
      <c r="W29">
        <f t="shared" ref="W29" si="264">_xlfn.FLOOR.MATH(V29)</f>
        <v>9</v>
      </c>
      <c r="X29">
        <f t="shared" ref="X29" si="265">V29-W29</f>
        <v>0.25</v>
      </c>
      <c r="Y29">
        <f t="shared" ref="Y29" si="266">X29*12</f>
        <v>3</v>
      </c>
      <c r="Z29">
        <f t="shared" ref="Z29" si="267">_xlfn.FLOOR.MATH(Y29)</f>
        <v>3</v>
      </c>
      <c r="AA29">
        <f t="shared" ref="AA29" si="268">Y29-Z29</f>
        <v>0</v>
      </c>
      <c r="AB29">
        <f t="shared" ref="AB29" si="269">ROUND(AA29*16,1)</f>
        <v>0</v>
      </c>
      <c r="AC29">
        <f t="shared" ref="AC29" si="270">MOD(AB29,1)</f>
        <v>0</v>
      </c>
      <c r="AD29" t="b">
        <f t="shared" ref="AD29" si="271">AC29=0</f>
        <v>1</v>
      </c>
      <c r="AE29">
        <f t="shared" si="48"/>
        <v>1</v>
      </c>
      <c r="AF29" t="str">
        <f t="shared" ref="AF29" si="272">CONCATENATE(W29,"'","-",Z29," ",AB29,"/16''")</f>
        <v>9'-3 0/16''</v>
      </c>
      <c r="AG29">
        <f t="shared" ref="AG29" si="273">ROUND(AA29*8,1)</f>
        <v>0</v>
      </c>
      <c r="AH29">
        <f t="shared" ref="AH29" si="274">MOD(AG29,1)</f>
        <v>0</v>
      </c>
      <c r="AI29" t="b">
        <f t="shared" ref="AI29" si="275">AH29=0</f>
        <v>1</v>
      </c>
      <c r="AJ29">
        <f t="shared" si="53"/>
        <v>1</v>
      </c>
      <c r="AK29" t="str">
        <f t="shared" ref="AK29" si="276">CONCATENATE(W29,"'","-",Z29," ",AG29,"/8''")</f>
        <v>9'-3 0/8''</v>
      </c>
      <c r="AL29">
        <f t="shared" ref="AL29" si="277">ROUND(AA29*4,1)</f>
        <v>0</v>
      </c>
      <c r="AM29">
        <f t="shared" ref="AM29" si="278">MOD(AL29,1)</f>
        <v>0</v>
      </c>
      <c r="AN29" t="b">
        <f t="shared" ref="AN29" si="279">AM29=0</f>
        <v>1</v>
      </c>
      <c r="AO29">
        <f t="shared" si="58"/>
        <v>1</v>
      </c>
      <c r="AP29" t="str">
        <f t="shared" ref="AP29" si="280">CONCATENATE(W29,"'","-",Z29," ",AL29,"/4''")</f>
        <v>9'-3 0/4''</v>
      </c>
      <c r="AQ29">
        <f t="shared" ref="AQ29" si="281">ROUND(AA29*2,1)</f>
        <v>0</v>
      </c>
      <c r="AR29">
        <f t="shared" ref="AR29" si="282">MOD(AQ29,1)</f>
        <v>0</v>
      </c>
      <c r="AS29" t="b">
        <f t="shared" ref="AS29" si="283">AR29=0</f>
        <v>1</v>
      </c>
      <c r="AT29">
        <f t="shared" si="63"/>
        <v>1</v>
      </c>
      <c r="AU29" t="str">
        <f t="shared" ref="AU29" si="284">CONCATENATE(W29,"'","-",Z29," ",AQ29,"/2''")</f>
        <v>9'-3 0/2''</v>
      </c>
      <c r="AV29">
        <f t="shared" ref="AV29" si="285">IF(AA29&lt;0.000000001,0,AA29)</f>
        <v>0</v>
      </c>
      <c r="AW29" t="b">
        <f t="shared" ref="AW29" si="286">AV29=0</f>
        <v>1</v>
      </c>
      <c r="AX29">
        <f t="shared" si="67"/>
        <v>1</v>
      </c>
      <c r="AY29" t="str">
        <f t="shared" ref="AY29" si="287">CONCATENATE(W29,"'","-",Z29,"''")</f>
        <v>9'-3''</v>
      </c>
      <c r="AZ29">
        <f t="shared" ref="AZ29" si="288">AE29+AJ29+AO29+AT29+AX29</f>
        <v>5</v>
      </c>
      <c r="BA29" t="str">
        <f t="shared" ref="BA29" si="289">IF(AZ29=1,AF29,IF(AZ29=2,AK29,IF(AZ29=3,AP29,IF(AZ29=4,AU29,IF(AZ29=5,AY29,99)))))</f>
        <v>9'-3''</v>
      </c>
    </row>
    <row r="30" spans="2:53" x14ac:dyDescent="0.25">
      <c r="B30" s="253" t="s">
        <v>255</v>
      </c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  <c r="O30" s="244"/>
      <c r="P30" s="245"/>
      <c r="R30" s="64"/>
      <c r="S30" s="53"/>
      <c r="T30" s="59"/>
    </row>
    <row r="31" spans="2:53" x14ac:dyDescent="0.25">
      <c r="B31" s="158" t="s">
        <v>158</v>
      </c>
      <c r="C31" s="158">
        <f t="shared" ref="C31:C32" si="290">VALUE(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10",10,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11","11",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12",999,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13",999,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14","14",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15",999,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16",999,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17",999,IF(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2)="18","18",LEFT(MAX(((IFERROR(VALUE(RIGHT(B31,1)),0))),((IFERROR(VALUE(RIGHT(B31,2)),0))),((IFERROR(VALUE(RIGHT(B31,3)),0))),((IFERROR(VALUE(RIGHT(B31,4)),0))),((IFERROR(VALUE(RIGHT(B31,5)),0))),((IFERROR(VALUE(RIGHT(B31,6)),0))),((IFERROR(VALUE(RIGHT(B31,7)),0))),((IFERROR(VALUE(RIGHT(B31,8)),0))),((IFERROR(VALUE(RIGHT(B31,9)),0))),((IFERROR(VALUE(RIGHT(B31,10)),0)))),1)))))))))))</f>
        <v>4</v>
      </c>
      <c r="D31" s="158">
        <v>11</v>
      </c>
      <c r="E31" s="158">
        <v>0</v>
      </c>
      <c r="F31" s="158">
        <f>SUM(D31:E31)</f>
        <v>11</v>
      </c>
      <c r="G31" s="159" t="str">
        <f t="shared" ref="G31:G32" si="291">BA31</f>
        <v>3'-8''</v>
      </c>
      <c r="H31" s="158">
        <f>ROUNDUP(VLOOKUP(C31,Bardata[],4)*F31*Q31/12,1)</f>
        <v>27</v>
      </c>
      <c r="I31" s="158">
        <v>1</v>
      </c>
      <c r="J31" s="160">
        <v>0.83330000000000004</v>
      </c>
      <c r="K31" s="158">
        <v>2.9167000000000001</v>
      </c>
      <c r="L31" s="158"/>
      <c r="M31" s="158"/>
      <c r="N31" s="158"/>
      <c r="O31" s="158"/>
      <c r="P31" s="158"/>
      <c r="Q31" s="1">
        <f>R31*12+S31+T31</f>
        <v>44</v>
      </c>
      <c r="R31" s="64">
        <v>3</v>
      </c>
      <c r="S31" s="53">
        <v>8</v>
      </c>
      <c r="T31" s="59">
        <v>0</v>
      </c>
      <c r="U31">
        <f t="shared" ref="U31:U32" si="292">Q31</f>
        <v>44</v>
      </c>
      <c r="V31">
        <f t="shared" ref="V31:V32" si="293">U31/12</f>
        <v>3.6666666666666665</v>
      </c>
      <c r="W31">
        <f t="shared" ref="W31:W32" si="294">_xlfn.FLOOR.MATH(V31)</f>
        <v>3</v>
      </c>
      <c r="X31">
        <f t="shared" ref="X31:X32" si="295">V31-W31</f>
        <v>0.66666666666666652</v>
      </c>
      <c r="Y31">
        <f t="shared" ref="Y31:Y32" si="296">X31*12</f>
        <v>7.9999999999999982</v>
      </c>
      <c r="Z31">
        <f t="shared" ref="Z31:Z32" si="297">_xlfn.FLOOR.MATH(Y31)</f>
        <v>8</v>
      </c>
      <c r="AA31">
        <f t="shared" ref="AA31:AA32" si="298">Y31-Z31</f>
        <v>0</v>
      </c>
      <c r="AB31">
        <f t="shared" ref="AB31:AB32" si="299">ROUND(AA31*16,1)</f>
        <v>0</v>
      </c>
      <c r="AC31">
        <f t="shared" ref="AC31:AC32" si="300">MOD(AB31,1)</f>
        <v>0</v>
      </c>
      <c r="AD31" t="b">
        <f t="shared" ref="AD31:AD32" si="301">AC31=0</f>
        <v>1</v>
      </c>
      <c r="AE31">
        <f t="shared" si="48"/>
        <v>1</v>
      </c>
      <c r="AF31" t="str">
        <f t="shared" ref="AF31:AF32" si="302">CONCATENATE(W31,"'","-",Z31," ",AB31,"/16''")</f>
        <v>3'-8 0/16''</v>
      </c>
      <c r="AG31">
        <f t="shared" ref="AG31:AG32" si="303">ROUND(AA31*8,1)</f>
        <v>0</v>
      </c>
      <c r="AH31">
        <f t="shared" ref="AH31:AH32" si="304">MOD(AG31,1)</f>
        <v>0</v>
      </c>
      <c r="AI31" t="b">
        <f t="shared" ref="AI31:AI32" si="305">AH31=0</f>
        <v>1</v>
      </c>
      <c r="AJ31">
        <f t="shared" si="53"/>
        <v>1</v>
      </c>
      <c r="AK31" t="str">
        <f t="shared" ref="AK31:AK32" si="306">CONCATENATE(W31,"'","-",Z31," ",AG31,"/8''")</f>
        <v>3'-8 0/8''</v>
      </c>
      <c r="AL31">
        <f t="shared" ref="AL31:AL32" si="307">ROUND(AA31*4,1)</f>
        <v>0</v>
      </c>
      <c r="AM31">
        <f t="shared" ref="AM31:AM32" si="308">MOD(AL31,1)</f>
        <v>0</v>
      </c>
      <c r="AN31" t="b">
        <f t="shared" ref="AN31:AN32" si="309">AM31=0</f>
        <v>1</v>
      </c>
      <c r="AO31">
        <f t="shared" si="58"/>
        <v>1</v>
      </c>
      <c r="AP31" t="str">
        <f t="shared" ref="AP31:AP32" si="310">CONCATENATE(W31,"'","-",Z31," ",AL31,"/4''")</f>
        <v>3'-8 0/4''</v>
      </c>
      <c r="AQ31">
        <f t="shared" ref="AQ31:AQ32" si="311">ROUND(AA31*2,1)</f>
        <v>0</v>
      </c>
      <c r="AR31">
        <f t="shared" ref="AR31:AR32" si="312">MOD(AQ31,1)</f>
        <v>0</v>
      </c>
      <c r="AS31" t="b">
        <f t="shared" ref="AS31:AS32" si="313">AR31=0</f>
        <v>1</v>
      </c>
      <c r="AT31">
        <f t="shared" si="63"/>
        <v>1</v>
      </c>
      <c r="AU31" t="str">
        <f t="shared" ref="AU31:AU32" si="314">CONCATENATE(W31,"'","-",Z31," ",AQ31,"/2''")</f>
        <v>3'-8 0/2''</v>
      </c>
      <c r="AV31">
        <f t="shared" ref="AV31:AV32" si="315">IF(AA31&lt;0.000000001,0,AA31)</f>
        <v>0</v>
      </c>
      <c r="AW31" t="b">
        <f t="shared" ref="AW31:AW32" si="316">AV31=0</f>
        <v>1</v>
      </c>
      <c r="AX31">
        <f t="shared" si="67"/>
        <v>1</v>
      </c>
      <c r="AY31" t="str">
        <f t="shared" ref="AY31:AY32" si="317">CONCATENATE(W31,"'","-",Z31,"''")</f>
        <v>3'-8''</v>
      </c>
      <c r="AZ31">
        <f t="shared" ref="AZ31:AZ32" si="318">AE31+AJ31+AO31+AT31+AX31</f>
        <v>5</v>
      </c>
      <c r="BA31" t="str">
        <f t="shared" ref="BA31:BA32" si="319">IF(AZ31=1,AF31,IF(AZ31=2,AK31,IF(AZ31=3,AP31,IF(AZ31=4,AU31,IF(AZ31=5,AY31,99)))))</f>
        <v>3'-8''</v>
      </c>
    </row>
    <row r="32" spans="2:53" x14ac:dyDescent="0.25">
      <c r="B32" s="158" t="s">
        <v>179</v>
      </c>
      <c r="C32" s="158">
        <f t="shared" si="290"/>
        <v>4</v>
      </c>
      <c r="D32" s="158">
        <v>41</v>
      </c>
      <c r="E32" s="158">
        <v>41</v>
      </c>
      <c r="F32" s="158">
        <f t="shared" ref="F32" si="320">SUM(D32:E32)</f>
        <v>82</v>
      </c>
      <c r="G32" s="159" t="str">
        <f t="shared" si="291"/>
        <v>3'-2''</v>
      </c>
      <c r="H32" s="158">
        <f>ROUNDUP(VLOOKUP(C32,Bardata[],4)*F32*Q32/12,1)</f>
        <v>173.5</v>
      </c>
      <c r="I32" s="158">
        <v>1</v>
      </c>
      <c r="J32" s="160">
        <v>0.83299999999999996</v>
      </c>
      <c r="K32" s="158">
        <v>2.3330000000000002</v>
      </c>
      <c r="L32" s="158"/>
      <c r="M32" s="158"/>
      <c r="N32" s="158"/>
      <c r="O32" s="158"/>
      <c r="P32" s="158"/>
      <c r="Q32" s="1">
        <f t="shared" ref="Q32" si="321">R32*12+S32+T32</f>
        <v>38</v>
      </c>
      <c r="R32" s="64">
        <v>3</v>
      </c>
      <c r="S32" s="53">
        <v>2</v>
      </c>
      <c r="T32" s="59">
        <v>0</v>
      </c>
      <c r="U32">
        <f t="shared" si="292"/>
        <v>38</v>
      </c>
      <c r="V32">
        <f t="shared" si="293"/>
        <v>3.1666666666666665</v>
      </c>
      <c r="W32">
        <f t="shared" si="294"/>
        <v>3</v>
      </c>
      <c r="X32">
        <f t="shared" si="295"/>
        <v>0.16666666666666652</v>
      </c>
      <c r="Y32">
        <f t="shared" si="296"/>
        <v>1.9999999999999982</v>
      </c>
      <c r="Z32">
        <f t="shared" si="297"/>
        <v>2</v>
      </c>
      <c r="AA32">
        <f t="shared" si="298"/>
        <v>-1.7763568394002505E-15</v>
      </c>
      <c r="AB32">
        <f t="shared" si="299"/>
        <v>0</v>
      </c>
      <c r="AC32">
        <f t="shared" si="300"/>
        <v>0</v>
      </c>
      <c r="AD32" t="b">
        <f t="shared" si="301"/>
        <v>1</v>
      </c>
      <c r="AE32">
        <f t="shared" si="48"/>
        <v>1</v>
      </c>
      <c r="AF32" t="str">
        <f t="shared" si="302"/>
        <v>3'-2 0/16''</v>
      </c>
      <c r="AG32">
        <f t="shared" si="303"/>
        <v>0</v>
      </c>
      <c r="AH32">
        <f t="shared" si="304"/>
        <v>0</v>
      </c>
      <c r="AI32" t="b">
        <f t="shared" si="305"/>
        <v>1</v>
      </c>
      <c r="AJ32">
        <f t="shared" si="53"/>
        <v>1</v>
      </c>
      <c r="AK32" t="str">
        <f t="shared" si="306"/>
        <v>3'-2 0/8''</v>
      </c>
      <c r="AL32">
        <f t="shared" si="307"/>
        <v>0</v>
      </c>
      <c r="AM32">
        <f t="shared" si="308"/>
        <v>0</v>
      </c>
      <c r="AN32" t="b">
        <f t="shared" si="309"/>
        <v>1</v>
      </c>
      <c r="AO32">
        <f t="shared" si="58"/>
        <v>1</v>
      </c>
      <c r="AP32" t="str">
        <f t="shared" si="310"/>
        <v>3'-2 0/4''</v>
      </c>
      <c r="AQ32">
        <f t="shared" si="311"/>
        <v>0</v>
      </c>
      <c r="AR32">
        <f t="shared" si="312"/>
        <v>0</v>
      </c>
      <c r="AS32" t="b">
        <f t="shared" si="313"/>
        <v>1</v>
      </c>
      <c r="AT32">
        <f t="shared" si="63"/>
        <v>1</v>
      </c>
      <c r="AU32" t="str">
        <f t="shared" si="314"/>
        <v>3'-2 0/2''</v>
      </c>
      <c r="AV32">
        <f t="shared" si="315"/>
        <v>0</v>
      </c>
      <c r="AW32" t="b">
        <f t="shared" si="316"/>
        <v>1</v>
      </c>
      <c r="AX32">
        <f t="shared" si="67"/>
        <v>1</v>
      </c>
      <c r="AY32" t="str">
        <f t="shared" si="317"/>
        <v>3'-2''</v>
      </c>
      <c r="AZ32">
        <f t="shared" si="318"/>
        <v>5</v>
      </c>
      <c r="BA32" t="str">
        <f t="shared" si="319"/>
        <v>3'-2''</v>
      </c>
    </row>
    <row r="33" spans="2:53" x14ac:dyDescent="0.25">
      <c r="B33" s="158" t="s">
        <v>180</v>
      </c>
      <c r="C33" s="158">
        <f t="shared" ref="C33:C34" si="322">VALUE(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10",10,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11","11",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12",999,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13",999,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14","14",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15",999,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16",999,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17",999,IF(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2)="18","18",LEFT(MAX(((IFERROR(VALUE(RIGHT(B33,1)),0))),((IFERROR(VALUE(RIGHT(B33,2)),0))),((IFERROR(VALUE(RIGHT(B33,3)),0))),((IFERROR(VALUE(RIGHT(B33,4)),0))),((IFERROR(VALUE(RIGHT(B33,5)),0))),((IFERROR(VALUE(RIGHT(B33,6)),0))),((IFERROR(VALUE(RIGHT(B33,7)),0))),((IFERROR(VALUE(RIGHT(B33,8)),0))),((IFERROR(VALUE(RIGHT(B33,9)),0))),((IFERROR(VALUE(RIGHT(B33,10)),0)))),1)))))))))))</f>
        <v>4</v>
      </c>
      <c r="D33" s="158">
        <v>2</v>
      </c>
      <c r="E33" s="158">
        <v>2</v>
      </c>
      <c r="F33" s="158">
        <f t="shared" ref="F33:F34" si="323">SUM(D33:E33)</f>
        <v>4</v>
      </c>
      <c r="G33" s="159" t="str">
        <f t="shared" ref="G33:G34" si="324">BA33</f>
        <v>19'-9''</v>
      </c>
      <c r="H33" s="158">
        <f>ROUNDUP(VLOOKUP(C33,Bardata[],4)*F33*Q33/12,1)</f>
        <v>52.800000000000004</v>
      </c>
      <c r="I33" s="158" t="s">
        <v>80</v>
      </c>
      <c r="J33" s="160"/>
      <c r="K33" s="158"/>
      <c r="L33" s="158"/>
      <c r="M33" s="158"/>
      <c r="N33" s="158"/>
      <c r="O33" s="158"/>
      <c r="P33" s="158"/>
      <c r="Q33" s="1">
        <f t="shared" ref="Q33:Q34" si="325">R33*12+S33+T33</f>
        <v>237</v>
      </c>
      <c r="R33" s="64">
        <v>19</v>
      </c>
      <c r="S33" s="53">
        <v>9</v>
      </c>
      <c r="T33" s="59">
        <v>0</v>
      </c>
      <c r="U33">
        <f t="shared" ref="U33:U34" si="326">Q33</f>
        <v>237</v>
      </c>
      <c r="V33">
        <f t="shared" ref="V33:V34" si="327">U33/12</f>
        <v>19.75</v>
      </c>
      <c r="W33">
        <f t="shared" ref="W33:W34" si="328">_xlfn.FLOOR.MATH(V33)</f>
        <v>19</v>
      </c>
      <c r="X33">
        <f t="shared" ref="X33:X34" si="329">V33-W33</f>
        <v>0.75</v>
      </c>
      <c r="Y33">
        <f t="shared" ref="Y33:Y34" si="330">X33*12</f>
        <v>9</v>
      </c>
      <c r="Z33">
        <f t="shared" ref="Z33:Z34" si="331">_xlfn.FLOOR.MATH(Y33)</f>
        <v>9</v>
      </c>
      <c r="AA33">
        <f t="shared" ref="AA33:AA34" si="332">Y33-Z33</f>
        <v>0</v>
      </c>
      <c r="AB33">
        <f t="shared" ref="AB33:AB34" si="333">ROUND(AA33*16,1)</f>
        <v>0</v>
      </c>
      <c r="AC33">
        <f t="shared" ref="AC33:AC34" si="334">MOD(AB33,1)</f>
        <v>0</v>
      </c>
      <c r="AD33" t="b">
        <f t="shared" ref="AD33:AD34" si="335">AC33=0</f>
        <v>1</v>
      </c>
      <c r="AE33">
        <f t="shared" si="48"/>
        <v>1</v>
      </c>
      <c r="AF33" t="str">
        <f t="shared" ref="AF33:AF34" si="336">CONCATENATE(W33,"'","-",Z33," ",AB33,"/16''")</f>
        <v>19'-9 0/16''</v>
      </c>
      <c r="AG33">
        <f t="shared" ref="AG33:AG34" si="337">ROUND(AA33*8,1)</f>
        <v>0</v>
      </c>
      <c r="AH33">
        <f t="shared" ref="AH33:AH34" si="338">MOD(AG33,1)</f>
        <v>0</v>
      </c>
      <c r="AI33" t="b">
        <f t="shared" ref="AI33:AI34" si="339">AH33=0</f>
        <v>1</v>
      </c>
      <c r="AJ33">
        <f t="shared" si="53"/>
        <v>1</v>
      </c>
      <c r="AK33" t="str">
        <f t="shared" ref="AK33:AK34" si="340">CONCATENATE(W33,"'","-",Z33," ",AG33,"/8''")</f>
        <v>19'-9 0/8''</v>
      </c>
      <c r="AL33">
        <f t="shared" ref="AL33:AL34" si="341">ROUND(AA33*4,1)</f>
        <v>0</v>
      </c>
      <c r="AM33">
        <f t="shared" ref="AM33:AM34" si="342">MOD(AL33,1)</f>
        <v>0</v>
      </c>
      <c r="AN33" t="b">
        <f t="shared" ref="AN33:AN34" si="343">AM33=0</f>
        <v>1</v>
      </c>
      <c r="AO33">
        <f t="shared" si="58"/>
        <v>1</v>
      </c>
      <c r="AP33" t="str">
        <f t="shared" ref="AP33:AP34" si="344">CONCATENATE(W33,"'","-",Z33," ",AL33,"/4''")</f>
        <v>19'-9 0/4''</v>
      </c>
      <c r="AQ33">
        <f t="shared" ref="AQ33:AQ34" si="345">ROUND(AA33*2,1)</f>
        <v>0</v>
      </c>
      <c r="AR33">
        <f t="shared" ref="AR33:AR34" si="346">MOD(AQ33,1)</f>
        <v>0</v>
      </c>
      <c r="AS33" t="b">
        <f t="shared" ref="AS33:AS34" si="347">AR33=0</f>
        <v>1</v>
      </c>
      <c r="AT33">
        <f t="shared" si="63"/>
        <v>1</v>
      </c>
      <c r="AU33" t="str">
        <f t="shared" ref="AU33:AU34" si="348">CONCATENATE(W33,"'","-",Z33," ",AQ33,"/2''")</f>
        <v>19'-9 0/2''</v>
      </c>
      <c r="AV33">
        <f t="shared" ref="AV33:AV34" si="349">IF(AA33&lt;0.000000001,0,AA33)</f>
        <v>0</v>
      </c>
      <c r="AW33" t="b">
        <f t="shared" ref="AW33:AW34" si="350">AV33=0</f>
        <v>1</v>
      </c>
      <c r="AX33">
        <f t="shared" si="67"/>
        <v>1</v>
      </c>
      <c r="AY33" t="str">
        <f t="shared" ref="AY33:AY34" si="351">CONCATENATE(W33,"'","-",Z33,"''")</f>
        <v>19'-9''</v>
      </c>
      <c r="AZ33">
        <f t="shared" ref="AZ33:AZ34" si="352">AE33+AJ33+AO33+AT33+AX33</f>
        <v>5</v>
      </c>
      <c r="BA33" t="str">
        <f t="shared" ref="BA33:BA34" si="353">IF(AZ33=1,AF33,IF(AZ33=2,AK33,IF(AZ33=3,AP33,IF(AZ33=4,AU33,IF(AZ33=5,AY33,99)))))</f>
        <v>19'-9''</v>
      </c>
    </row>
    <row r="34" spans="2:53" x14ac:dyDescent="0.25">
      <c r="B34" s="158" t="s">
        <v>181</v>
      </c>
      <c r="C34" s="158">
        <f t="shared" si="322"/>
        <v>4</v>
      </c>
      <c r="D34" s="158">
        <v>63</v>
      </c>
      <c r="E34" s="158">
        <v>63</v>
      </c>
      <c r="F34" s="158">
        <f t="shared" si="323"/>
        <v>126</v>
      </c>
      <c r="G34" s="159" t="str">
        <f t="shared" si="324"/>
        <v>3'-0''</v>
      </c>
      <c r="H34" s="158">
        <f>ROUNDUP(VLOOKUP(C34,Bardata[],4)*F34*Q34/12,1)</f>
        <v>252.6</v>
      </c>
      <c r="I34" s="158">
        <v>1</v>
      </c>
      <c r="J34" s="160"/>
      <c r="K34" s="158"/>
      <c r="L34" s="158"/>
      <c r="M34" s="158"/>
      <c r="N34" s="158"/>
      <c r="O34" s="158"/>
      <c r="P34" s="158"/>
      <c r="Q34" s="1">
        <f t="shared" si="325"/>
        <v>36</v>
      </c>
      <c r="R34" s="64">
        <v>3</v>
      </c>
      <c r="S34" s="53">
        <v>0</v>
      </c>
      <c r="T34" s="59">
        <v>0</v>
      </c>
      <c r="U34">
        <f t="shared" si="326"/>
        <v>36</v>
      </c>
      <c r="V34">
        <f t="shared" si="327"/>
        <v>3</v>
      </c>
      <c r="W34">
        <f t="shared" si="328"/>
        <v>3</v>
      </c>
      <c r="X34">
        <f t="shared" si="329"/>
        <v>0</v>
      </c>
      <c r="Y34">
        <f t="shared" si="330"/>
        <v>0</v>
      </c>
      <c r="Z34">
        <f t="shared" si="331"/>
        <v>0</v>
      </c>
      <c r="AA34">
        <f t="shared" si="332"/>
        <v>0</v>
      </c>
      <c r="AB34">
        <f t="shared" si="333"/>
        <v>0</v>
      </c>
      <c r="AC34">
        <f t="shared" si="334"/>
        <v>0</v>
      </c>
      <c r="AD34" t="b">
        <f t="shared" si="335"/>
        <v>1</v>
      </c>
      <c r="AE34">
        <f t="shared" si="48"/>
        <v>1</v>
      </c>
      <c r="AF34" t="str">
        <f t="shared" si="336"/>
        <v>3'-0 0/16''</v>
      </c>
      <c r="AG34">
        <f t="shared" si="337"/>
        <v>0</v>
      </c>
      <c r="AH34">
        <f t="shared" si="338"/>
        <v>0</v>
      </c>
      <c r="AI34" t="b">
        <f t="shared" si="339"/>
        <v>1</v>
      </c>
      <c r="AJ34">
        <f t="shared" si="53"/>
        <v>1</v>
      </c>
      <c r="AK34" t="str">
        <f t="shared" si="340"/>
        <v>3'-0 0/8''</v>
      </c>
      <c r="AL34">
        <f t="shared" si="341"/>
        <v>0</v>
      </c>
      <c r="AM34">
        <f t="shared" si="342"/>
        <v>0</v>
      </c>
      <c r="AN34" t="b">
        <f t="shared" si="343"/>
        <v>1</v>
      </c>
      <c r="AO34">
        <f t="shared" si="58"/>
        <v>1</v>
      </c>
      <c r="AP34" t="str">
        <f t="shared" si="344"/>
        <v>3'-0 0/4''</v>
      </c>
      <c r="AQ34">
        <f t="shared" si="345"/>
        <v>0</v>
      </c>
      <c r="AR34">
        <f t="shared" si="346"/>
        <v>0</v>
      </c>
      <c r="AS34" t="b">
        <f t="shared" si="347"/>
        <v>1</v>
      </c>
      <c r="AT34">
        <f t="shared" si="63"/>
        <v>1</v>
      </c>
      <c r="AU34" t="str">
        <f t="shared" si="348"/>
        <v>3'-0 0/2''</v>
      </c>
      <c r="AV34">
        <f t="shared" si="349"/>
        <v>0</v>
      </c>
      <c r="AW34" t="b">
        <f t="shared" si="350"/>
        <v>1</v>
      </c>
      <c r="AX34">
        <f t="shared" si="67"/>
        <v>1</v>
      </c>
      <c r="AY34" t="str">
        <f t="shared" si="351"/>
        <v>3'-0''</v>
      </c>
      <c r="AZ34">
        <f t="shared" si="352"/>
        <v>5</v>
      </c>
      <c r="BA34" t="str">
        <f t="shared" si="353"/>
        <v>3'-0''</v>
      </c>
    </row>
    <row r="35" spans="2:53" x14ac:dyDescent="0.25">
      <c r="B35" s="158" t="s">
        <v>182</v>
      </c>
      <c r="C35" s="158">
        <f t="shared" ref="C35" si="354">VALUE(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10",10,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11","11",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12",999,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13",999,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14","14",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15",999,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16",999,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17",999,IF(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2)="18","18",LEFT(MAX(((IFERROR(VALUE(RIGHT(B35,1)),0))),((IFERROR(VALUE(RIGHT(B35,2)),0))),((IFERROR(VALUE(RIGHT(B35,3)),0))),((IFERROR(VALUE(RIGHT(B35,4)),0))),((IFERROR(VALUE(RIGHT(B35,5)),0))),((IFERROR(VALUE(RIGHT(B35,6)),0))),((IFERROR(VALUE(RIGHT(B35,7)),0))),((IFERROR(VALUE(RIGHT(B35,8)),0))),((IFERROR(VALUE(RIGHT(B35,9)),0))),((IFERROR(VALUE(RIGHT(B35,10)),0)))),1)))))))))))</f>
        <v>4</v>
      </c>
      <c r="D35" s="158">
        <v>2</v>
      </c>
      <c r="E35" s="158">
        <v>2</v>
      </c>
      <c r="F35" s="158">
        <f t="shared" ref="F35" si="355">SUM(D35:E35)</f>
        <v>4</v>
      </c>
      <c r="G35" s="159" t="str">
        <f t="shared" ref="G35" si="356">BA35</f>
        <v>25'-8''</v>
      </c>
      <c r="H35" s="158">
        <f>ROUNDUP(VLOOKUP(C35,Bardata[],4)*F35*Q35/12,1)</f>
        <v>68.599999999999994</v>
      </c>
      <c r="I35" s="158" t="s">
        <v>80</v>
      </c>
      <c r="J35" s="160"/>
      <c r="K35" s="158"/>
      <c r="L35" s="158"/>
      <c r="M35" s="158"/>
      <c r="N35" s="158"/>
      <c r="O35" s="158"/>
      <c r="P35" s="158"/>
      <c r="Q35" s="1">
        <f t="shared" ref="Q35" si="357">R35*12+S35+T35</f>
        <v>308</v>
      </c>
      <c r="R35" s="64">
        <v>25</v>
      </c>
      <c r="S35" s="53">
        <v>8</v>
      </c>
      <c r="T35" s="59">
        <v>0</v>
      </c>
      <c r="U35">
        <f t="shared" ref="U35" si="358">Q35</f>
        <v>308</v>
      </c>
      <c r="V35">
        <f t="shared" ref="V35" si="359">U35/12</f>
        <v>25.666666666666668</v>
      </c>
      <c r="W35">
        <f t="shared" ref="W35" si="360">_xlfn.FLOOR.MATH(V35)</f>
        <v>25</v>
      </c>
      <c r="X35">
        <f t="shared" ref="X35" si="361">V35-W35</f>
        <v>0.66666666666666785</v>
      </c>
      <c r="Y35">
        <f t="shared" ref="Y35" si="362">X35*12</f>
        <v>8.0000000000000142</v>
      </c>
      <c r="Z35">
        <f t="shared" ref="Z35" si="363">_xlfn.FLOOR.MATH(Y35)</f>
        <v>8</v>
      </c>
      <c r="AA35">
        <f t="shared" ref="AA35" si="364">Y35-Z35</f>
        <v>1.4210854715202004E-14</v>
      </c>
      <c r="AB35">
        <f t="shared" ref="AB35" si="365">ROUND(AA35*16,1)</f>
        <v>0</v>
      </c>
      <c r="AC35">
        <f t="shared" ref="AC35" si="366">MOD(AB35,1)</f>
        <v>0</v>
      </c>
      <c r="AD35" t="b">
        <f t="shared" ref="AD35" si="367">AC35=0</f>
        <v>1</v>
      </c>
      <c r="AE35">
        <f t="shared" si="48"/>
        <v>1</v>
      </c>
      <c r="AF35" t="str">
        <f t="shared" ref="AF35" si="368">CONCATENATE(W35,"'","-",Z35," ",AB35,"/16''")</f>
        <v>25'-8 0/16''</v>
      </c>
      <c r="AG35">
        <f t="shared" ref="AG35" si="369">ROUND(AA35*8,1)</f>
        <v>0</v>
      </c>
      <c r="AH35">
        <f t="shared" ref="AH35" si="370">MOD(AG35,1)</f>
        <v>0</v>
      </c>
      <c r="AI35" t="b">
        <f t="shared" ref="AI35" si="371">AH35=0</f>
        <v>1</v>
      </c>
      <c r="AJ35">
        <f t="shared" si="53"/>
        <v>1</v>
      </c>
      <c r="AK35" t="str">
        <f t="shared" ref="AK35" si="372">CONCATENATE(W35,"'","-",Z35," ",AG35,"/8''")</f>
        <v>25'-8 0/8''</v>
      </c>
      <c r="AL35">
        <f t="shared" ref="AL35" si="373">ROUND(AA35*4,1)</f>
        <v>0</v>
      </c>
      <c r="AM35">
        <f t="shared" ref="AM35" si="374">MOD(AL35,1)</f>
        <v>0</v>
      </c>
      <c r="AN35" t="b">
        <f t="shared" ref="AN35" si="375">AM35=0</f>
        <v>1</v>
      </c>
      <c r="AO35">
        <f t="shared" si="58"/>
        <v>1</v>
      </c>
      <c r="AP35" t="str">
        <f t="shared" ref="AP35" si="376">CONCATENATE(W35,"'","-",Z35," ",AL35,"/4''")</f>
        <v>25'-8 0/4''</v>
      </c>
      <c r="AQ35">
        <f t="shared" ref="AQ35" si="377">ROUND(AA35*2,1)</f>
        <v>0</v>
      </c>
      <c r="AR35">
        <f t="shared" ref="AR35" si="378">MOD(AQ35,1)</f>
        <v>0</v>
      </c>
      <c r="AS35" t="b">
        <f t="shared" ref="AS35" si="379">AR35=0</f>
        <v>1</v>
      </c>
      <c r="AT35">
        <f t="shared" si="63"/>
        <v>1</v>
      </c>
      <c r="AU35" t="str">
        <f t="shared" ref="AU35" si="380">CONCATENATE(W35,"'","-",Z35," ",AQ35,"/2''")</f>
        <v>25'-8 0/2''</v>
      </c>
      <c r="AV35">
        <f t="shared" ref="AV35" si="381">IF(AA35&lt;0.000000001,0,AA35)</f>
        <v>0</v>
      </c>
      <c r="AW35" t="b">
        <f t="shared" ref="AW35" si="382">AV35=0</f>
        <v>1</v>
      </c>
      <c r="AX35">
        <f t="shared" si="67"/>
        <v>1</v>
      </c>
      <c r="AY35" t="str">
        <f t="shared" ref="AY35" si="383">CONCATENATE(W35,"'","-",Z35,"''")</f>
        <v>25'-8''</v>
      </c>
      <c r="AZ35">
        <f t="shared" ref="AZ35" si="384">AE35+AJ35+AO35+AT35+AX35</f>
        <v>5</v>
      </c>
      <c r="BA35" t="str">
        <f t="shared" ref="BA35" si="385">IF(AZ35=1,AF35,IF(AZ35=2,AK35,IF(AZ35=3,AP35,IF(AZ35=4,AU35,IF(AZ35=5,AY35,99)))))</f>
        <v>25'-8''</v>
      </c>
    </row>
    <row r="36" spans="2:53" x14ac:dyDescent="0.25">
      <c r="B36" s="158"/>
      <c r="C36" s="158"/>
      <c r="D36" s="158"/>
      <c r="E36" s="158"/>
      <c r="F36" s="158"/>
      <c r="G36" s="159"/>
      <c r="H36" s="158"/>
      <c r="I36" s="158"/>
      <c r="J36" s="160"/>
      <c r="K36" s="158"/>
      <c r="L36" s="158"/>
      <c r="M36" s="158"/>
      <c r="N36" s="158"/>
      <c r="O36" s="158"/>
      <c r="P36" s="158"/>
      <c r="R36" s="64"/>
      <c r="S36" s="53"/>
      <c r="T36" s="59"/>
    </row>
    <row r="37" spans="2:53" x14ac:dyDescent="0.25">
      <c r="B37" s="158" t="s">
        <v>171</v>
      </c>
      <c r="C37" s="158">
        <f t="shared" ref="C37" si="386">VALUE(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10",10,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11","11",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12",999,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13",999,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14","14",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15",999,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16",999,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17",999,IF(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2)="18","18",LEFT(MAX(((IFERROR(VALUE(RIGHT(B37,1)),0))),((IFERROR(VALUE(RIGHT(B37,2)),0))),((IFERROR(VALUE(RIGHT(B37,3)),0))),((IFERROR(VALUE(RIGHT(B37,4)),0))),((IFERROR(VALUE(RIGHT(B37,5)),0))),((IFERROR(VALUE(RIGHT(B37,6)),0))),((IFERROR(VALUE(RIGHT(B37,7)),0))),((IFERROR(VALUE(RIGHT(B37,8)),0))),((IFERROR(VALUE(RIGHT(B37,9)),0))),((IFERROR(VALUE(RIGHT(B37,10)),0)))),1)))))))))))</f>
        <v>6</v>
      </c>
      <c r="D37" s="158">
        <v>0</v>
      </c>
      <c r="E37" s="158">
        <v>11</v>
      </c>
      <c r="F37" s="158">
        <f>SUM(D37:E37)</f>
        <v>11</v>
      </c>
      <c r="G37" s="159" t="str">
        <f t="shared" ref="G37" si="387">BA37</f>
        <v>9'-3''</v>
      </c>
      <c r="H37" s="158">
        <f>ROUNDUP(VLOOKUP(C37,Bardata[],4)*F37*Q37/12,1)</f>
        <v>152.9</v>
      </c>
      <c r="I37" s="158" t="s">
        <v>80</v>
      </c>
      <c r="J37" s="160"/>
      <c r="K37" s="158"/>
      <c r="L37" s="158"/>
      <c r="M37" s="158"/>
      <c r="N37" s="158"/>
      <c r="O37" s="158"/>
      <c r="P37" s="158"/>
      <c r="Q37" s="1">
        <f>R37*12+S37+T37</f>
        <v>111</v>
      </c>
      <c r="R37" s="64">
        <v>9</v>
      </c>
      <c r="S37" s="53">
        <v>3</v>
      </c>
      <c r="T37" s="59">
        <v>0</v>
      </c>
      <c r="U37">
        <f t="shared" ref="U37" si="388">Q37</f>
        <v>111</v>
      </c>
      <c r="V37">
        <f t="shared" ref="V37" si="389">U37/12</f>
        <v>9.25</v>
      </c>
      <c r="W37">
        <f t="shared" ref="W37" si="390">_xlfn.FLOOR.MATH(V37)</f>
        <v>9</v>
      </c>
      <c r="X37">
        <f t="shared" ref="X37" si="391">V37-W37</f>
        <v>0.25</v>
      </c>
      <c r="Y37">
        <f t="shared" ref="Y37" si="392">X37*12</f>
        <v>3</v>
      </c>
      <c r="Z37">
        <f t="shared" ref="Z37" si="393">_xlfn.FLOOR.MATH(Y37)</f>
        <v>3</v>
      </c>
      <c r="AA37">
        <f t="shared" ref="AA37" si="394">Y37-Z37</f>
        <v>0</v>
      </c>
      <c r="AB37">
        <f t="shared" ref="AB37" si="395">ROUND(AA37*16,1)</f>
        <v>0</v>
      </c>
      <c r="AC37">
        <f t="shared" ref="AC37" si="396">MOD(AB37,1)</f>
        <v>0</v>
      </c>
      <c r="AD37" t="b">
        <f t="shared" ref="AD37" si="397">AC37=0</f>
        <v>1</v>
      </c>
      <c r="AE37">
        <f t="shared" si="48"/>
        <v>1</v>
      </c>
      <c r="AF37" t="str">
        <f t="shared" ref="AF37" si="398">CONCATENATE(W37,"'","-",Z37," ",AB37,"/16''")</f>
        <v>9'-3 0/16''</v>
      </c>
      <c r="AG37">
        <f t="shared" ref="AG37" si="399">ROUND(AA37*8,1)</f>
        <v>0</v>
      </c>
      <c r="AH37">
        <f t="shared" ref="AH37" si="400">MOD(AG37,1)</f>
        <v>0</v>
      </c>
      <c r="AI37" t="b">
        <f t="shared" ref="AI37" si="401">AH37=0</f>
        <v>1</v>
      </c>
      <c r="AJ37">
        <f t="shared" si="53"/>
        <v>1</v>
      </c>
      <c r="AK37" t="str">
        <f t="shared" ref="AK37" si="402">CONCATENATE(W37,"'","-",Z37," ",AG37,"/8''")</f>
        <v>9'-3 0/8''</v>
      </c>
      <c r="AL37">
        <f t="shared" ref="AL37" si="403">ROUND(AA37*4,1)</f>
        <v>0</v>
      </c>
      <c r="AM37">
        <f t="shared" ref="AM37" si="404">MOD(AL37,1)</f>
        <v>0</v>
      </c>
      <c r="AN37" t="b">
        <f t="shared" ref="AN37" si="405">AM37=0</f>
        <v>1</v>
      </c>
      <c r="AO37">
        <f t="shared" si="58"/>
        <v>1</v>
      </c>
      <c r="AP37" t="str">
        <f t="shared" ref="AP37" si="406">CONCATENATE(W37,"'","-",Z37," ",AL37,"/4''")</f>
        <v>9'-3 0/4''</v>
      </c>
      <c r="AQ37">
        <f t="shared" ref="AQ37" si="407">ROUND(AA37*2,1)</f>
        <v>0</v>
      </c>
      <c r="AR37">
        <f t="shared" ref="AR37" si="408">MOD(AQ37,1)</f>
        <v>0</v>
      </c>
      <c r="AS37" t="b">
        <f t="shared" ref="AS37" si="409">AR37=0</f>
        <v>1</v>
      </c>
      <c r="AT37">
        <f t="shared" si="63"/>
        <v>1</v>
      </c>
      <c r="AU37" t="str">
        <f t="shared" ref="AU37" si="410">CONCATENATE(W37,"'","-",Z37," ",AQ37,"/2''")</f>
        <v>9'-3 0/2''</v>
      </c>
      <c r="AV37">
        <f t="shared" ref="AV37" si="411">IF(AA37&lt;0.000000001,0,AA37)</f>
        <v>0</v>
      </c>
      <c r="AW37" t="b">
        <f t="shared" ref="AW37" si="412">AV37=0</f>
        <v>1</v>
      </c>
      <c r="AX37">
        <f t="shared" si="67"/>
        <v>1</v>
      </c>
      <c r="AY37" t="str">
        <f t="shared" ref="AY37" si="413">CONCATENATE(W37,"'","-",Z37,"''")</f>
        <v>9'-3''</v>
      </c>
      <c r="AZ37">
        <f t="shared" ref="AZ37" si="414">AE37+AJ37+AO37+AT37+AX37</f>
        <v>5</v>
      </c>
      <c r="BA37" t="str">
        <f t="shared" ref="BA37" si="415">IF(AZ37=1,AF37,IF(AZ37=2,AK37,IF(AZ37=3,AP37,IF(AZ37=4,AU37,IF(AZ37=5,AY37,99)))))</f>
        <v>9'-3''</v>
      </c>
    </row>
    <row r="38" spans="2:53" ht="15.75" thickBot="1" x14ac:dyDescent="0.3">
      <c r="B38" s="167" t="s">
        <v>172</v>
      </c>
      <c r="C38" s="167">
        <f t="shared" ref="C38" si="416">VALUE(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10",10,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11","11",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12",999,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13",999,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14","14",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15",999,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16",999,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17",999,IF(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2)="18","18",LEFT(MAX(((IFERROR(VALUE(RIGHT(B38,1)),0))),((IFERROR(VALUE(RIGHT(B38,2)),0))),((IFERROR(VALUE(RIGHT(B38,3)),0))),((IFERROR(VALUE(RIGHT(B38,4)),0))),((IFERROR(VALUE(RIGHT(B38,5)),0))),((IFERROR(VALUE(RIGHT(B38,6)),0))),((IFERROR(VALUE(RIGHT(B38,7)),0))),((IFERROR(VALUE(RIGHT(B38,8)),0))),((IFERROR(VALUE(RIGHT(B38,9)),0))),((IFERROR(VALUE(RIGHT(B38,10)),0)))),1)))))))))))</f>
        <v>6</v>
      </c>
      <c r="D38" s="167">
        <v>0</v>
      </c>
      <c r="E38" s="167">
        <v>11</v>
      </c>
      <c r="F38" s="167">
        <f>SUM(D38:E38)</f>
        <v>11</v>
      </c>
      <c r="G38" s="168" t="str">
        <f t="shared" ref="G38" si="417">BA38</f>
        <v>5'-6''</v>
      </c>
      <c r="H38" s="167">
        <f>ROUNDUP(VLOOKUP(C38,Bardata[],4)*F38*Q38/12,1)</f>
        <v>90.899999999999991</v>
      </c>
      <c r="I38" s="167">
        <v>1</v>
      </c>
      <c r="J38" s="169">
        <v>1</v>
      </c>
      <c r="K38" s="167">
        <v>4.5833300000000001</v>
      </c>
      <c r="L38" s="167"/>
      <c r="M38" s="167"/>
      <c r="N38" s="167"/>
      <c r="O38" s="167"/>
      <c r="P38" s="167"/>
      <c r="Q38" s="1">
        <f>R38*12+S38+T38</f>
        <v>66</v>
      </c>
      <c r="R38" s="64">
        <v>5</v>
      </c>
      <c r="S38" s="53">
        <v>6</v>
      </c>
      <c r="T38" s="59">
        <v>0</v>
      </c>
      <c r="U38">
        <f t="shared" ref="U38" si="418">Q38</f>
        <v>66</v>
      </c>
      <c r="V38">
        <f t="shared" ref="V38" si="419">U38/12</f>
        <v>5.5</v>
      </c>
      <c r="W38">
        <f t="shared" ref="W38" si="420">_xlfn.FLOOR.MATH(V38)</f>
        <v>5</v>
      </c>
      <c r="X38">
        <f t="shared" ref="X38" si="421">V38-W38</f>
        <v>0.5</v>
      </c>
      <c r="Y38">
        <f t="shared" ref="Y38" si="422">X38*12</f>
        <v>6</v>
      </c>
      <c r="Z38">
        <f t="shared" ref="Z38" si="423">_xlfn.FLOOR.MATH(Y38)</f>
        <v>6</v>
      </c>
      <c r="AA38">
        <f t="shared" ref="AA38" si="424">Y38-Z38</f>
        <v>0</v>
      </c>
      <c r="AB38">
        <f t="shared" ref="AB38" si="425">ROUND(AA38*16,1)</f>
        <v>0</v>
      </c>
      <c r="AC38">
        <f t="shared" ref="AC38" si="426">MOD(AB38,1)</f>
        <v>0</v>
      </c>
      <c r="AD38" t="b">
        <f t="shared" ref="AD38" si="427">AC38=0</f>
        <v>1</v>
      </c>
      <c r="AE38">
        <f t="shared" si="48"/>
        <v>1</v>
      </c>
      <c r="AF38" t="str">
        <f t="shared" ref="AF38" si="428">CONCATENATE(W38,"'","-",Z38," ",AB38,"/16''")</f>
        <v>5'-6 0/16''</v>
      </c>
      <c r="AG38">
        <f t="shared" ref="AG38" si="429">ROUND(AA38*8,1)</f>
        <v>0</v>
      </c>
      <c r="AH38">
        <f t="shared" ref="AH38" si="430">MOD(AG38,1)</f>
        <v>0</v>
      </c>
      <c r="AI38" t="b">
        <f t="shared" ref="AI38" si="431">AH38=0</f>
        <v>1</v>
      </c>
      <c r="AJ38">
        <f t="shared" si="53"/>
        <v>1</v>
      </c>
      <c r="AK38" t="str">
        <f t="shared" ref="AK38" si="432">CONCATENATE(W38,"'","-",Z38," ",AG38,"/8''")</f>
        <v>5'-6 0/8''</v>
      </c>
      <c r="AL38">
        <f t="shared" ref="AL38" si="433">ROUND(AA38*4,1)</f>
        <v>0</v>
      </c>
      <c r="AM38">
        <f t="shared" ref="AM38" si="434">MOD(AL38,1)</f>
        <v>0</v>
      </c>
      <c r="AN38" t="b">
        <f t="shared" ref="AN38" si="435">AM38=0</f>
        <v>1</v>
      </c>
      <c r="AO38">
        <f t="shared" si="58"/>
        <v>1</v>
      </c>
      <c r="AP38" t="str">
        <f t="shared" ref="AP38" si="436">CONCATENATE(W38,"'","-",Z38," ",AL38,"/4''")</f>
        <v>5'-6 0/4''</v>
      </c>
      <c r="AQ38">
        <f t="shared" ref="AQ38" si="437">ROUND(AA38*2,1)</f>
        <v>0</v>
      </c>
      <c r="AR38">
        <f t="shared" ref="AR38" si="438">MOD(AQ38,1)</f>
        <v>0</v>
      </c>
      <c r="AS38" t="b">
        <f t="shared" ref="AS38" si="439">AR38=0</f>
        <v>1</v>
      </c>
      <c r="AT38">
        <f t="shared" si="63"/>
        <v>1</v>
      </c>
      <c r="AU38" t="str">
        <f t="shared" ref="AU38" si="440">CONCATENATE(W38,"'","-",Z38," ",AQ38,"/2''")</f>
        <v>5'-6 0/2''</v>
      </c>
      <c r="AV38">
        <f t="shared" ref="AV38" si="441">IF(AA38&lt;0.000000001,0,AA38)</f>
        <v>0</v>
      </c>
      <c r="AW38" t="b">
        <f t="shared" ref="AW38" si="442">AV38=0</f>
        <v>1</v>
      </c>
      <c r="AX38">
        <f t="shared" si="67"/>
        <v>1</v>
      </c>
      <c r="AY38" t="str">
        <f t="shared" ref="AY38" si="443">CONCATENATE(W38,"'","-",Z38,"''")</f>
        <v>5'-6''</v>
      </c>
      <c r="AZ38">
        <f t="shared" ref="AZ38" si="444">AE38+AJ38+AO38+AT38+AX38</f>
        <v>5</v>
      </c>
      <c r="BA38" t="str">
        <f t="shared" ref="BA38" si="445">IF(AZ38=1,AF38,IF(AZ38=2,AK38,IF(AZ38=3,AP38,IF(AZ38=4,AU38,IF(AZ38=5,AY38,99)))))</f>
        <v>5'-6''</v>
      </c>
    </row>
    <row r="39" spans="2:53" ht="15.75" customHeight="1" thickBot="1" x14ac:dyDescent="0.3">
      <c r="B39" s="205" t="s">
        <v>183</v>
      </c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7"/>
      <c r="R39" s="64"/>
      <c r="S39" s="53"/>
      <c r="T39" s="59"/>
    </row>
    <row r="40" spans="2:53" x14ac:dyDescent="0.25">
      <c r="B40" s="158" t="s">
        <v>184</v>
      </c>
      <c r="C40" s="158">
        <f t="shared" ref="C40:C55" si="446">VALUE(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10",10,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11","11",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12",999,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13",999,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14","14",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15",999,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16",999,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17",999,IF(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2)="18","18",LEFT(MAX(((IFERROR(VALUE(RIGHT(B40,1)),0))),((IFERROR(VALUE(RIGHT(B40,2)),0))),((IFERROR(VALUE(RIGHT(B40,3)),0))),((IFERROR(VALUE(RIGHT(B40,4)),0))),((IFERROR(VALUE(RIGHT(B40,5)),0))),((IFERROR(VALUE(RIGHT(B40,6)),0))),((IFERROR(VALUE(RIGHT(B40,7)),0))),((IFERROR(VALUE(RIGHT(B40,8)),0))),((IFERROR(VALUE(RIGHT(B40,9)),0))),((IFERROR(VALUE(RIGHT(B40,10)),0)))),1)))))))))))</f>
        <v>4</v>
      </c>
      <c r="D40" s="158">
        <v>220</v>
      </c>
      <c r="E40" s="158">
        <v>0</v>
      </c>
      <c r="F40" s="158">
        <f>SUM(D40:E40)</f>
        <v>220</v>
      </c>
      <c r="G40" s="159" t="str">
        <f t="shared" ref="G40:G55" si="447">BA40</f>
        <v>37'-0''</v>
      </c>
      <c r="H40" s="158">
        <f>ROUNDUP(VLOOKUP(C40,Bardata[],4)*F40*Q40/12,1)</f>
        <v>5437.6</v>
      </c>
      <c r="I40" s="158" t="s">
        <v>80</v>
      </c>
      <c r="J40" s="160"/>
      <c r="K40" s="158"/>
      <c r="L40" s="158"/>
      <c r="M40" s="158"/>
      <c r="N40" s="158"/>
      <c r="O40" s="158"/>
      <c r="P40" s="158"/>
      <c r="Q40" s="1">
        <f t="shared" ref="Q40:Q55" si="448">R40*12+S40+T40</f>
        <v>444</v>
      </c>
      <c r="R40" s="64">
        <v>37</v>
      </c>
      <c r="S40" s="53">
        <v>0</v>
      </c>
      <c r="T40" s="59">
        <v>0</v>
      </c>
      <c r="U40">
        <f t="shared" ref="U40:U55" si="449">Q40</f>
        <v>444</v>
      </c>
      <c r="V40">
        <f t="shared" ref="V40:V55" si="450">U40/12</f>
        <v>37</v>
      </c>
      <c r="W40">
        <f t="shared" ref="W40:W55" si="451">_xlfn.FLOOR.MATH(V40)</f>
        <v>37</v>
      </c>
      <c r="X40">
        <f t="shared" ref="X40:X55" si="452">V40-W40</f>
        <v>0</v>
      </c>
      <c r="Y40">
        <f t="shared" ref="Y40:Y55" si="453">X40*12</f>
        <v>0</v>
      </c>
      <c r="Z40">
        <f t="shared" ref="Z40:Z55" si="454">_xlfn.FLOOR.MATH(Y40)</f>
        <v>0</v>
      </c>
      <c r="AA40">
        <f t="shared" ref="AA40:AA55" si="455">Y40-Z40</f>
        <v>0</v>
      </c>
      <c r="AB40">
        <f t="shared" ref="AB40:AB55" si="456">ROUND(AA40*16,1)</f>
        <v>0</v>
      </c>
      <c r="AC40">
        <f t="shared" ref="AC40:AC55" si="457">MOD(AB40,1)</f>
        <v>0</v>
      </c>
      <c r="AD40" t="b">
        <f t="shared" ref="AD40:AD55" si="458">AC40=0</f>
        <v>1</v>
      </c>
      <c r="AE40">
        <f t="shared" si="48"/>
        <v>1</v>
      </c>
      <c r="AF40" t="str">
        <f t="shared" ref="AF40:AF55" si="459">CONCATENATE(W40,"'","-",Z40," ",AB40,"/16''")</f>
        <v>37'-0 0/16''</v>
      </c>
      <c r="AG40">
        <f t="shared" ref="AG40:AG55" si="460">ROUND(AA40*8,1)</f>
        <v>0</v>
      </c>
      <c r="AH40">
        <f t="shared" ref="AH40:AH55" si="461">MOD(AG40,1)</f>
        <v>0</v>
      </c>
      <c r="AI40" t="b">
        <f t="shared" ref="AI40:AI55" si="462">AH40=0</f>
        <v>1</v>
      </c>
      <c r="AJ40">
        <f t="shared" si="53"/>
        <v>1</v>
      </c>
      <c r="AK40" t="str">
        <f t="shared" ref="AK40:AK55" si="463">CONCATENATE(W40,"'","-",Z40," ",AG40,"/8''")</f>
        <v>37'-0 0/8''</v>
      </c>
      <c r="AL40">
        <f t="shared" ref="AL40:AL55" si="464">ROUND(AA40*4,1)</f>
        <v>0</v>
      </c>
      <c r="AM40">
        <f t="shared" ref="AM40:AM55" si="465">MOD(AL40,1)</f>
        <v>0</v>
      </c>
      <c r="AN40" t="b">
        <f t="shared" ref="AN40:AN55" si="466">AM40=0</f>
        <v>1</v>
      </c>
      <c r="AO40">
        <f t="shared" si="58"/>
        <v>1</v>
      </c>
      <c r="AP40" t="str">
        <f t="shared" ref="AP40:AP55" si="467">CONCATENATE(W40,"'","-",Z40," ",AL40,"/4''")</f>
        <v>37'-0 0/4''</v>
      </c>
      <c r="AQ40">
        <f t="shared" ref="AQ40:AQ55" si="468">ROUND(AA40*2,1)</f>
        <v>0</v>
      </c>
      <c r="AR40">
        <f t="shared" ref="AR40:AR55" si="469">MOD(AQ40,1)</f>
        <v>0</v>
      </c>
      <c r="AS40" t="b">
        <f t="shared" ref="AS40:AS55" si="470">AR40=0</f>
        <v>1</v>
      </c>
      <c r="AT40">
        <f t="shared" si="63"/>
        <v>1</v>
      </c>
      <c r="AU40" t="str">
        <f t="shared" ref="AU40:AU55" si="471">CONCATENATE(W40,"'","-",Z40," ",AQ40,"/2''")</f>
        <v>37'-0 0/2''</v>
      </c>
      <c r="AV40">
        <f t="shared" ref="AV40:AV55" si="472">IF(AA40&lt;0.000000001,0,AA40)</f>
        <v>0</v>
      </c>
      <c r="AW40" t="b">
        <f t="shared" ref="AW40:AW55" si="473">AV40=0</f>
        <v>1</v>
      </c>
      <c r="AX40">
        <f t="shared" si="67"/>
        <v>1</v>
      </c>
      <c r="AY40" t="str">
        <f t="shared" ref="AY40:AY55" si="474">CONCATENATE(W40,"'","-",Z40,"''")</f>
        <v>37'-0''</v>
      </c>
      <c r="AZ40">
        <f t="shared" ref="AZ40:AZ55" si="475">AE40+AJ40+AO40+AT40+AX40</f>
        <v>5</v>
      </c>
      <c r="BA40" t="str">
        <f t="shared" ref="BA40:BA55" si="476">IF(AZ40=1,AF40,IF(AZ40=2,AK40,IF(AZ40=3,AP40,IF(AZ40=4,AU40,IF(AZ40=5,AY40,99)))))</f>
        <v>37'-0''</v>
      </c>
    </row>
    <row r="41" spans="2:53" x14ac:dyDescent="0.25">
      <c r="B41" s="158" t="s">
        <v>185</v>
      </c>
      <c r="C41" s="158">
        <f t="shared" si="446"/>
        <v>4</v>
      </c>
      <c r="D41" s="158">
        <v>55</v>
      </c>
      <c r="E41" s="158">
        <v>0</v>
      </c>
      <c r="F41" s="158">
        <f>SUM(D41:E41)</f>
        <v>55</v>
      </c>
      <c r="G41" s="159" t="str">
        <f t="shared" si="447"/>
        <v>5'-6''</v>
      </c>
      <c r="H41" s="158">
        <f>ROUNDUP(VLOOKUP(C41,Bardata[],4)*F41*Q41/12,1)</f>
        <v>202.1</v>
      </c>
      <c r="I41" s="158" t="s">
        <v>80</v>
      </c>
      <c r="J41" s="160"/>
      <c r="K41" s="158"/>
      <c r="L41" s="158"/>
      <c r="M41" s="158"/>
      <c r="N41" s="158"/>
      <c r="O41" s="158"/>
      <c r="P41" s="158"/>
      <c r="Q41" s="1">
        <f t="shared" si="448"/>
        <v>66</v>
      </c>
      <c r="R41" s="64">
        <v>5</v>
      </c>
      <c r="S41" s="53">
        <v>6</v>
      </c>
      <c r="T41" s="59">
        <v>0</v>
      </c>
      <c r="U41">
        <f t="shared" si="449"/>
        <v>66</v>
      </c>
      <c r="V41">
        <f t="shared" si="450"/>
        <v>5.5</v>
      </c>
      <c r="W41">
        <f t="shared" si="451"/>
        <v>5</v>
      </c>
      <c r="X41">
        <f t="shared" si="452"/>
        <v>0.5</v>
      </c>
      <c r="Y41">
        <f t="shared" si="453"/>
        <v>6</v>
      </c>
      <c r="Z41">
        <f t="shared" si="454"/>
        <v>6</v>
      </c>
      <c r="AA41">
        <f t="shared" si="455"/>
        <v>0</v>
      </c>
      <c r="AB41">
        <f t="shared" si="456"/>
        <v>0</v>
      </c>
      <c r="AC41">
        <f t="shared" si="457"/>
        <v>0</v>
      </c>
      <c r="AD41" t="b">
        <f t="shared" si="458"/>
        <v>1</v>
      </c>
      <c r="AE41">
        <f t="shared" si="48"/>
        <v>1</v>
      </c>
      <c r="AF41" t="str">
        <f t="shared" si="459"/>
        <v>5'-6 0/16''</v>
      </c>
      <c r="AG41">
        <f t="shared" si="460"/>
        <v>0</v>
      </c>
      <c r="AH41">
        <f t="shared" si="461"/>
        <v>0</v>
      </c>
      <c r="AI41" t="b">
        <f t="shared" si="462"/>
        <v>1</v>
      </c>
      <c r="AJ41">
        <f t="shared" si="53"/>
        <v>1</v>
      </c>
      <c r="AK41" t="str">
        <f t="shared" si="463"/>
        <v>5'-6 0/8''</v>
      </c>
      <c r="AL41">
        <f t="shared" si="464"/>
        <v>0</v>
      </c>
      <c r="AM41">
        <f t="shared" si="465"/>
        <v>0</v>
      </c>
      <c r="AN41" t="b">
        <f t="shared" si="466"/>
        <v>1</v>
      </c>
      <c r="AO41">
        <f t="shared" si="58"/>
        <v>1</v>
      </c>
      <c r="AP41" t="str">
        <f t="shared" si="467"/>
        <v>5'-6 0/4''</v>
      </c>
      <c r="AQ41">
        <f t="shared" si="468"/>
        <v>0</v>
      </c>
      <c r="AR41">
        <f t="shared" si="469"/>
        <v>0</v>
      </c>
      <c r="AS41" t="b">
        <f t="shared" si="470"/>
        <v>1</v>
      </c>
      <c r="AT41">
        <f t="shared" si="63"/>
        <v>1</v>
      </c>
      <c r="AU41" t="str">
        <f t="shared" si="471"/>
        <v>5'-6 0/2''</v>
      </c>
      <c r="AV41">
        <f t="shared" si="472"/>
        <v>0</v>
      </c>
      <c r="AW41" t="b">
        <f t="shared" si="473"/>
        <v>1</v>
      </c>
      <c r="AX41">
        <f t="shared" si="67"/>
        <v>1</v>
      </c>
      <c r="AY41" t="str">
        <f t="shared" si="474"/>
        <v>5'-6''</v>
      </c>
      <c r="AZ41">
        <f t="shared" si="475"/>
        <v>5</v>
      </c>
      <c r="BA41" t="str">
        <f t="shared" si="476"/>
        <v>5'-6''</v>
      </c>
    </row>
    <row r="42" spans="2:53" x14ac:dyDescent="0.25">
      <c r="B42" s="158" t="s">
        <v>186</v>
      </c>
      <c r="C42" s="158">
        <f t="shared" si="446"/>
        <v>4</v>
      </c>
      <c r="D42" s="158">
        <v>55</v>
      </c>
      <c r="E42" s="158">
        <v>0</v>
      </c>
      <c r="F42" s="158">
        <f>SUM(D42:E42)</f>
        <v>55</v>
      </c>
      <c r="G42" s="159" t="str">
        <f t="shared" si="447"/>
        <v>24'-7''</v>
      </c>
      <c r="H42" s="158">
        <f>ROUNDUP(VLOOKUP(C42,Bardata[],4)*F42*Q42/12,1)</f>
        <v>903.2</v>
      </c>
      <c r="I42" s="158" t="s">
        <v>80</v>
      </c>
      <c r="J42" s="160"/>
      <c r="K42" s="158"/>
      <c r="L42" s="158"/>
      <c r="M42" s="158"/>
      <c r="N42" s="158"/>
      <c r="O42" s="158"/>
      <c r="P42" s="158"/>
      <c r="Q42" s="1">
        <f t="shared" si="448"/>
        <v>295</v>
      </c>
      <c r="R42" s="64">
        <v>24</v>
      </c>
      <c r="S42" s="53">
        <v>7</v>
      </c>
      <c r="T42" s="59">
        <v>0</v>
      </c>
      <c r="U42">
        <f t="shared" si="449"/>
        <v>295</v>
      </c>
      <c r="V42">
        <f t="shared" si="450"/>
        <v>24.583333333333332</v>
      </c>
      <c r="W42">
        <f t="shared" si="451"/>
        <v>24</v>
      </c>
      <c r="X42">
        <f t="shared" si="452"/>
        <v>0.58333333333333215</v>
      </c>
      <c r="Y42" s="120">
        <v>7</v>
      </c>
      <c r="Z42">
        <f t="shared" ref="Z42" si="477">_xlfn.FLOOR.MATH(Y42)</f>
        <v>7</v>
      </c>
      <c r="AA42">
        <f t="shared" si="455"/>
        <v>0</v>
      </c>
      <c r="AB42">
        <f t="shared" si="456"/>
        <v>0</v>
      </c>
      <c r="AC42">
        <f t="shared" si="457"/>
        <v>0</v>
      </c>
      <c r="AD42" t="b">
        <f t="shared" si="458"/>
        <v>1</v>
      </c>
      <c r="AE42">
        <f t="shared" si="48"/>
        <v>1</v>
      </c>
      <c r="AF42" t="str">
        <f t="shared" si="459"/>
        <v>24'-7 0/16''</v>
      </c>
      <c r="AG42">
        <f t="shared" si="460"/>
        <v>0</v>
      </c>
      <c r="AH42">
        <f t="shared" si="461"/>
        <v>0</v>
      </c>
      <c r="AI42" t="b">
        <f t="shared" si="462"/>
        <v>1</v>
      </c>
      <c r="AJ42">
        <f t="shared" si="53"/>
        <v>1</v>
      </c>
      <c r="AK42" t="str">
        <f t="shared" si="463"/>
        <v>24'-7 0/8''</v>
      </c>
      <c r="AL42">
        <f t="shared" si="464"/>
        <v>0</v>
      </c>
      <c r="AM42">
        <f t="shared" si="465"/>
        <v>0</v>
      </c>
      <c r="AN42" t="b">
        <f t="shared" si="466"/>
        <v>1</v>
      </c>
      <c r="AO42">
        <f t="shared" si="58"/>
        <v>1</v>
      </c>
      <c r="AP42" t="str">
        <f t="shared" si="467"/>
        <v>24'-7 0/4''</v>
      </c>
      <c r="AQ42">
        <f t="shared" si="468"/>
        <v>0</v>
      </c>
      <c r="AR42">
        <f t="shared" si="469"/>
        <v>0</v>
      </c>
      <c r="AS42" t="b">
        <f t="shared" si="470"/>
        <v>1</v>
      </c>
      <c r="AT42">
        <f t="shared" si="63"/>
        <v>1</v>
      </c>
      <c r="AU42" t="str">
        <f t="shared" si="471"/>
        <v>24'-7 0/2''</v>
      </c>
      <c r="AV42">
        <f t="shared" si="472"/>
        <v>0</v>
      </c>
      <c r="AW42" t="b">
        <f t="shared" si="473"/>
        <v>1</v>
      </c>
      <c r="AX42">
        <f t="shared" si="67"/>
        <v>1</v>
      </c>
      <c r="AY42" t="str">
        <f t="shared" si="474"/>
        <v>24'-7''</v>
      </c>
      <c r="AZ42">
        <f t="shared" si="475"/>
        <v>5</v>
      </c>
      <c r="BA42" t="str">
        <f t="shared" si="476"/>
        <v>24'-7''</v>
      </c>
    </row>
    <row r="43" spans="2:53" x14ac:dyDescent="0.25">
      <c r="B43" s="158" t="s">
        <v>187</v>
      </c>
      <c r="C43" s="158">
        <f t="shared" si="446"/>
        <v>4</v>
      </c>
      <c r="D43" s="158">
        <v>211</v>
      </c>
      <c r="E43" s="158">
        <v>211</v>
      </c>
      <c r="F43" s="158">
        <f>SUM(D43:E43)</f>
        <v>422</v>
      </c>
      <c r="G43" s="159" t="str">
        <f t="shared" si="447"/>
        <v>11'-8''</v>
      </c>
      <c r="H43" s="158">
        <f>ROUNDUP(VLOOKUP(C43,Bardata[],4)*F43*Q43/12,1)</f>
        <v>3288.7999999999997</v>
      </c>
      <c r="I43" s="158" t="s">
        <v>80</v>
      </c>
      <c r="J43" s="160"/>
      <c r="K43" s="158"/>
      <c r="L43" s="158"/>
      <c r="M43" s="158"/>
      <c r="N43" s="158"/>
      <c r="O43" s="158"/>
      <c r="P43" s="158"/>
      <c r="Q43" s="1">
        <f t="shared" si="448"/>
        <v>140</v>
      </c>
      <c r="R43" s="64">
        <v>11</v>
      </c>
      <c r="S43" s="53">
        <v>8</v>
      </c>
      <c r="T43" s="59">
        <v>0</v>
      </c>
      <c r="U43">
        <f t="shared" si="449"/>
        <v>140</v>
      </c>
      <c r="V43">
        <f t="shared" si="450"/>
        <v>11.666666666666666</v>
      </c>
      <c r="W43">
        <f t="shared" si="451"/>
        <v>11</v>
      </c>
      <c r="X43">
        <f t="shared" si="452"/>
        <v>0.66666666666666607</v>
      </c>
      <c r="Y43" s="120">
        <v>8</v>
      </c>
      <c r="Z43">
        <f t="shared" si="454"/>
        <v>8</v>
      </c>
      <c r="AA43">
        <f t="shared" si="455"/>
        <v>0</v>
      </c>
      <c r="AB43">
        <f t="shared" si="456"/>
        <v>0</v>
      </c>
      <c r="AC43">
        <f t="shared" si="457"/>
        <v>0</v>
      </c>
      <c r="AD43" t="b">
        <f t="shared" si="458"/>
        <v>1</v>
      </c>
      <c r="AE43">
        <f t="shared" si="48"/>
        <v>1</v>
      </c>
      <c r="AF43" t="str">
        <f t="shared" si="459"/>
        <v>11'-8 0/16''</v>
      </c>
      <c r="AG43">
        <f t="shared" si="460"/>
        <v>0</v>
      </c>
      <c r="AH43">
        <f t="shared" si="461"/>
        <v>0</v>
      </c>
      <c r="AI43" t="b">
        <f t="shared" si="462"/>
        <v>1</v>
      </c>
      <c r="AJ43">
        <f t="shared" si="53"/>
        <v>1</v>
      </c>
      <c r="AK43" t="str">
        <f t="shared" si="463"/>
        <v>11'-8 0/8''</v>
      </c>
      <c r="AL43">
        <f t="shared" si="464"/>
        <v>0</v>
      </c>
      <c r="AM43">
        <f t="shared" si="465"/>
        <v>0</v>
      </c>
      <c r="AN43" t="b">
        <f t="shared" si="466"/>
        <v>1</v>
      </c>
      <c r="AO43">
        <f t="shared" si="58"/>
        <v>1</v>
      </c>
      <c r="AP43" t="str">
        <f t="shared" si="467"/>
        <v>11'-8 0/4''</v>
      </c>
      <c r="AQ43">
        <f t="shared" si="468"/>
        <v>0</v>
      </c>
      <c r="AR43">
        <f t="shared" si="469"/>
        <v>0</v>
      </c>
      <c r="AS43" t="b">
        <f t="shared" si="470"/>
        <v>1</v>
      </c>
      <c r="AT43">
        <f t="shared" si="63"/>
        <v>1</v>
      </c>
      <c r="AU43" t="str">
        <f t="shared" si="471"/>
        <v>11'-8 0/2''</v>
      </c>
      <c r="AV43">
        <f t="shared" si="472"/>
        <v>0</v>
      </c>
      <c r="AW43" t="b">
        <f t="shared" si="473"/>
        <v>1</v>
      </c>
      <c r="AX43">
        <f t="shared" si="67"/>
        <v>1</v>
      </c>
      <c r="AY43" t="str">
        <f t="shared" si="474"/>
        <v>11'-8''</v>
      </c>
      <c r="AZ43">
        <f t="shared" si="475"/>
        <v>5</v>
      </c>
      <c r="BA43" t="str">
        <f t="shared" si="476"/>
        <v>11'-8''</v>
      </c>
    </row>
    <row r="44" spans="2:53" x14ac:dyDescent="0.25">
      <c r="B44" s="158"/>
      <c r="C44" s="158"/>
      <c r="D44" s="158"/>
      <c r="E44" s="158"/>
      <c r="F44" s="158"/>
      <c r="G44" s="159"/>
      <c r="H44" s="158"/>
      <c r="I44" s="158"/>
      <c r="J44" s="160"/>
      <c r="K44" s="158"/>
      <c r="L44" s="158"/>
      <c r="M44" s="158"/>
      <c r="N44" s="158"/>
      <c r="O44" s="158"/>
      <c r="P44" s="158"/>
      <c r="R44" s="64"/>
      <c r="S44" s="53"/>
      <c r="T44" s="59"/>
      <c r="Y44" s="35"/>
    </row>
    <row r="45" spans="2:53" x14ac:dyDescent="0.25">
      <c r="B45" s="158" t="s">
        <v>257</v>
      </c>
      <c r="C45" s="158">
        <f t="shared" si="446"/>
        <v>6</v>
      </c>
      <c r="D45" s="158">
        <v>64</v>
      </c>
      <c r="E45" s="158">
        <v>0</v>
      </c>
      <c r="F45" s="158">
        <f t="shared" ref="F45:F47" si="478">SUM(D45:E45)</f>
        <v>64</v>
      </c>
      <c r="G45" s="159" t="str">
        <f t="shared" si="447"/>
        <v>38'-3''</v>
      </c>
      <c r="H45" s="158">
        <f>ROUNDUP(VLOOKUP(C45,Bardata[],4)*F45*Q45/12,1)</f>
        <v>3676.9</v>
      </c>
      <c r="I45" s="158" t="s">
        <v>80</v>
      </c>
      <c r="J45" s="160"/>
      <c r="K45" s="158"/>
      <c r="L45" s="158"/>
      <c r="M45" s="158"/>
      <c r="N45" s="158"/>
      <c r="O45" s="158"/>
      <c r="P45" s="158"/>
      <c r="Q45" s="1">
        <f t="shared" si="448"/>
        <v>459</v>
      </c>
      <c r="R45" s="64">
        <v>38</v>
      </c>
      <c r="S45" s="53">
        <v>3</v>
      </c>
      <c r="T45" s="59">
        <v>0</v>
      </c>
      <c r="U45">
        <f t="shared" si="449"/>
        <v>459</v>
      </c>
      <c r="V45">
        <f t="shared" si="450"/>
        <v>38.25</v>
      </c>
      <c r="W45">
        <f t="shared" si="451"/>
        <v>38</v>
      </c>
      <c r="X45">
        <f t="shared" si="452"/>
        <v>0.25</v>
      </c>
      <c r="Y45">
        <f t="shared" ref="Y45:Y46" si="479">X45*12</f>
        <v>3</v>
      </c>
      <c r="Z45">
        <f t="shared" si="454"/>
        <v>3</v>
      </c>
      <c r="AA45">
        <f t="shared" si="455"/>
        <v>0</v>
      </c>
      <c r="AB45">
        <f t="shared" si="456"/>
        <v>0</v>
      </c>
      <c r="AC45">
        <f t="shared" si="457"/>
        <v>0</v>
      </c>
      <c r="AD45" t="b">
        <f t="shared" si="458"/>
        <v>1</v>
      </c>
      <c r="AE45">
        <f t="shared" si="48"/>
        <v>1</v>
      </c>
      <c r="AF45" t="str">
        <f t="shared" si="459"/>
        <v>38'-3 0/16''</v>
      </c>
      <c r="AG45">
        <f t="shared" si="460"/>
        <v>0</v>
      </c>
      <c r="AH45">
        <f t="shared" si="461"/>
        <v>0</v>
      </c>
      <c r="AI45" t="b">
        <f t="shared" si="462"/>
        <v>1</v>
      </c>
      <c r="AJ45">
        <f t="shared" si="53"/>
        <v>1</v>
      </c>
      <c r="AK45" t="str">
        <f t="shared" si="463"/>
        <v>38'-3 0/8''</v>
      </c>
      <c r="AL45">
        <f t="shared" si="464"/>
        <v>0</v>
      </c>
      <c r="AM45">
        <f t="shared" si="465"/>
        <v>0</v>
      </c>
      <c r="AN45" t="b">
        <f t="shared" si="466"/>
        <v>1</v>
      </c>
      <c r="AO45">
        <f t="shared" si="58"/>
        <v>1</v>
      </c>
      <c r="AP45" t="str">
        <f t="shared" si="467"/>
        <v>38'-3 0/4''</v>
      </c>
      <c r="AQ45">
        <f t="shared" si="468"/>
        <v>0</v>
      </c>
      <c r="AR45">
        <f t="shared" si="469"/>
        <v>0</v>
      </c>
      <c r="AS45" t="b">
        <f t="shared" si="470"/>
        <v>1</v>
      </c>
      <c r="AT45">
        <f t="shared" si="63"/>
        <v>1</v>
      </c>
      <c r="AU45" t="str">
        <f t="shared" si="471"/>
        <v>38'-3 0/2''</v>
      </c>
      <c r="AV45">
        <f t="shared" si="472"/>
        <v>0</v>
      </c>
      <c r="AW45" t="b">
        <f t="shared" si="473"/>
        <v>1</v>
      </c>
      <c r="AX45">
        <f t="shared" si="67"/>
        <v>1</v>
      </c>
      <c r="AY45" t="str">
        <f t="shared" si="474"/>
        <v>38'-3''</v>
      </c>
      <c r="AZ45">
        <f t="shared" si="475"/>
        <v>5</v>
      </c>
      <c r="BA45" t="str">
        <f t="shared" si="476"/>
        <v>38'-3''</v>
      </c>
    </row>
    <row r="46" spans="2:53" x14ac:dyDescent="0.25">
      <c r="B46" s="158" t="s">
        <v>258</v>
      </c>
      <c r="C46" s="158">
        <f t="shared" si="446"/>
        <v>6</v>
      </c>
      <c r="D46" s="158">
        <v>16</v>
      </c>
      <c r="E46" s="158">
        <v>0</v>
      </c>
      <c r="F46" s="158">
        <f t="shared" si="478"/>
        <v>16</v>
      </c>
      <c r="G46" s="159" t="str">
        <f t="shared" si="447"/>
        <v>5'-6''</v>
      </c>
      <c r="H46" s="158">
        <f>ROUNDUP(VLOOKUP(C46,Bardata[],4)*F46*Q46/12,1)</f>
        <v>132.19999999999999</v>
      </c>
      <c r="I46" s="158" t="s">
        <v>80</v>
      </c>
      <c r="J46" s="160"/>
      <c r="K46" s="158"/>
      <c r="L46" s="158"/>
      <c r="M46" s="158"/>
      <c r="N46" s="158"/>
      <c r="O46" s="158"/>
      <c r="P46" s="158"/>
      <c r="Q46" s="1">
        <f t="shared" si="448"/>
        <v>66</v>
      </c>
      <c r="R46" s="64">
        <v>5</v>
      </c>
      <c r="S46" s="53">
        <v>6</v>
      </c>
      <c r="T46" s="59">
        <v>0</v>
      </c>
      <c r="U46">
        <f t="shared" si="449"/>
        <v>66</v>
      </c>
      <c r="V46">
        <f t="shared" si="450"/>
        <v>5.5</v>
      </c>
      <c r="W46">
        <f t="shared" si="451"/>
        <v>5</v>
      </c>
      <c r="X46">
        <f t="shared" si="452"/>
        <v>0.5</v>
      </c>
      <c r="Y46">
        <f t="shared" si="479"/>
        <v>6</v>
      </c>
      <c r="Z46">
        <f t="shared" si="454"/>
        <v>6</v>
      </c>
      <c r="AA46">
        <f t="shared" si="455"/>
        <v>0</v>
      </c>
      <c r="AB46">
        <f t="shared" si="456"/>
        <v>0</v>
      </c>
      <c r="AC46">
        <f t="shared" si="457"/>
        <v>0</v>
      </c>
      <c r="AD46" t="b">
        <f t="shared" si="458"/>
        <v>1</v>
      </c>
      <c r="AE46">
        <f t="shared" si="48"/>
        <v>1</v>
      </c>
      <c r="AF46" t="str">
        <f t="shared" si="459"/>
        <v>5'-6 0/16''</v>
      </c>
      <c r="AG46">
        <f t="shared" si="460"/>
        <v>0</v>
      </c>
      <c r="AH46">
        <f t="shared" si="461"/>
        <v>0</v>
      </c>
      <c r="AI46" t="b">
        <f t="shared" si="462"/>
        <v>1</v>
      </c>
      <c r="AJ46">
        <f t="shared" si="53"/>
        <v>1</v>
      </c>
      <c r="AK46" t="str">
        <f t="shared" si="463"/>
        <v>5'-6 0/8''</v>
      </c>
      <c r="AL46">
        <f t="shared" si="464"/>
        <v>0</v>
      </c>
      <c r="AM46">
        <f t="shared" si="465"/>
        <v>0</v>
      </c>
      <c r="AN46" t="b">
        <f t="shared" si="466"/>
        <v>1</v>
      </c>
      <c r="AO46">
        <f t="shared" si="58"/>
        <v>1</v>
      </c>
      <c r="AP46" t="str">
        <f t="shared" si="467"/>
        <v>5'-6 0/4''</v>
      </c>
      <c r="AQ46">
        <f t="shared" si="468"/>
        <v>0</v>
      </c>
      <c r="AR46">
        <f t="shared" si="469"/>
        <v>0</v>
      </c>
      <c r="AS46" t="b">
        <f t="shared" si="470"/>
        <v>1</v>
      </c>
      <c r="AT46">
        <f t="shared" si="63"/>
        <v>1</v>
      </c>
      <c r="AU46" t="str">
        <f t="shared" si="471"/>
        <v>5'-6 0/2''</v>
      </c>
      <c r="AV46">
        <f t="shared" si="472"/>
        <v>0</v>
      </c>
      <c r="AW46" t="b">
        <f t="shared" si="473"/>
        <v>1</v>
      </c>
      <c r="AX46">
        <f t="shared" si="67"/>
        <v>1</v>
      </c>
      <c r="AY46" t="str">
        <f t="shared" si="474"/>
        <v>5'-6''</v>
      </c>
      <c r="AZ46">
        <f t="shared" si="475"/>
        <v>5</v>
      </c>
      <c r="BA46" t="str">
        <f t="shared" si="476"/>
        <v>5'-6''</v>
      </c>
    </row>
    <row r="47" spans="2:53" x14ac:dyDescent="0.25">
      <c r="B47" s="158" t="s">
        <v>259</v>
      </c>
      <c r="C47" s="158">
        <f t="shared" si="446"/>
        <v>6</v>
      </c>
      <c r="D47" s="158">
        <v>16</v>
      </c>
      <c r="E47" s="158">
        <v>0</v>
      </c>
      <c r="F47" s="158">
        <f t="shared" si="478"/>
        <v>16</v>
      </c>
      <c r="G47" s="159" t="str">
        <f t="shared" si="447"/>
        <v>24'-7''</v>
      </c>
      <c r="H47" s="158">
        <f>ROUNDUP(VLOOKUP(C47,Bardata[],4)*F47*Q47/12,1)</f>
        <v>590.80000000000007</v>
      </c>
      <c r="I47" s="158" t="s">
        <v>80</v>
      </c>
      <c r="J47" s="160"/>
      <c r="K47" s="158"/>
      <c r="L47" s="158"/>
      <c r="M47" s="158"/>
      <c r="N47" s="158"/>
      <c r="O47" s="158"/>
      <c r="P47" s="158"/>
      <c r="Q47" s="1">
        <f t="shared" si="448"/>
        <v>295</v>
      </c>
      <c r="R47" s="64">
        <v>24</v>
      </c>
      <c r="S47" s="53">
        <v>7</v>
      </c>
      <c r="T47" s="59">
        <v>0</v>
      </c>
      <c r="U47">
        <f t="shared" si="449"/>
        <v>295</v>
      </c>
      <c r="V47">
        <f t="shared" si="450"/>
        <v>24.583333333333332</v>
      </c>
      <c r="W47">
        <f t="shared" si="451"/>
        <v>24</v>
      </c>
      <c r="X47">
        <f t="shared" si="452"/>
        <v>0.58333333333333215</v>
      </c>
      <c r="Y47" s="120">
        <v>7</v>
      </c>
      <c r="Z47">
        <f t="shared" si="454"/>
        <v>7</v>
      </c>
      <c r="AA47">
        <f t="shared" si="455"/>
        <v>0</v>
      </c>
      <c r="AB47">
        <f t="shared" si="456"/>
        <v>0</v>
      </c>
      <c r="AC47">
        <f t="shared" si="457"/>
        <v>0</v>
      </c>
      <c r="AD47" t="b">
        <f t="shared" si="458"/>
        <v>1</v>
      </c>
      <c r="AE47">
        <f t="shared" si="48"/>
        <v>1</v>
      </c>
      <c r="AF47" t="str">
        <f t="shared" si="459"/>
        <v>24'-7 0/16''</v>
      </c>
      <c r="AG47">
        <f t="shared" si="460"/>
        <v>0</v>
      </c>
      <c r="AH47">
        <f t="shared" si="461"/>
        <v>0</v>
      </c>
      <c r="AI47" t="b">
        <f t="shared" si="462"/>
        <v>1</v>
      </c>
      <c r="AJ47">
        <f t="shared" si="53"/>
        <v>1</v>
      </c>
      <c r="AK47" t="str">
        <f t="shared" si="463"/>
        <v>24'-7 0/8''</v>
      </c>
      <c r="AL47">
        <f t="shared" si="464"/>
        <v>0</v>
      </c>
      <c r="AM47">
        <f t="shared" si="465"/>
        <v>0</v>
      </c>
      <c r="AN47" t="b">
        <f t="shared" si="466"/>
        <v>1</v>
      </c>
      <c r="AO47">
        <f t="shared" si="58"/>
        <v>1</v>
      </c>
      <c r="AP47" t="str">
        <f t="shared" si="467"/>
        <v>24'-7 0/4''</v>
      </c>
      <c r="AQ47">
        <f t="shared" si="468"/>
        <v>0</v>
      </c>
      <c r="AR47">
        <f t="shared" si="469"/>
        <v>0</v>
      </c>
      <c r="AS47" t="b">
        <f t="shared" si="470"/>
        <v>1</v>
      </c>
      <c r="AT47">
        <f t="shared" si="63"/>
        <v>1</v>
      </c>
      <c r="AU47" t="str">
        <f t="shared" si="471"/>
        <v>24'-7 0/2''</v>
      </c>
      <c r="AV47">
        <f t="shared" si="472"/>
        <v>0</v>
      </c>
      <c r="AW47" t="b">
        <f t="shared" si="473"/>
        <v>1</v>
      </c>
      <c r="AX47">
        <f t="shared" si="67"/>
        <v>1</v>
      </c>
      <c r="AY47" t="str">
        <f t="shared" si="474"/>
        <v>24'-7''</v>
      </c>
      <c r="AZ47">
        <f t="shared" si="475"/>
        <v>5</v>
      </c>
      <c r="BA47" t="str">
        <f t="shared" si="476"/>
        <v>24'-7''</v>
      </c>
    </row>
    <row r="48" spans="2:53" x14ac:dyDescent="0.25">
      <c r="B48" s="158" t="s">
        <v>372</v>
      </c>
      <c r="C48" s="158">
        <v>6</v>
      </c>
      <c r="D48" s="158">
        <v>345</v>
      </c>
      <c r="E48" s="158">
        <v>0</v>
      </c>
      <c r="F48" s="158">
        <v>345</v>
      </c>
      <c r="G48" s="159" t="s">
        <v>373</v>
      </c>
      <c r="H48" s="158">
        <v>6045.6</v>
      </c>
      <c r="I48" s="158" t="s">
        <v>80</v>
      </c>
      <c r="J48" s="160"/>
      <c r="K48" s="158"/>
      <c r="L48" s="158"/>
      <c r="M48" s="158"/>
      <c r="N48" s="158"/>
      <c r="O48" s="158"/>
      <c r="P48" s="158"/>
      <c r="R48" s="64"/>
      <c r="S48" s="53"/>
      <c r="T48" s="59"/>
      <c r="Y48" s="35"/>
    </row>
    <row r="49" spans="1:53" x14ac:dyDescent="0.25">
      <c r="B49" s="158" t="s">
        <v>374</v>
      </c>
      <c r="C49" s="158">
        <v>7</v>
      </c>
      <c r="D49" s="158">
        <v>259</v>
      </c>
      <c r="E49" s="158">
        <v>0</v>
      </c>
      <c r="F49" s="158">
        <v>259</v>
      </c>
      <c r="G49" s="159" t="s">
        <v>373</v>
      </c>
      <c r="H49" s="158">
        <v>6176.3</v>
      </c>
      <c r="I49" s="158" t="s">
        <v>80</v>
      </c>
      <c r="J49" s="160"/>
      <c r="K49" s="158"/>
      <c r="L49" s="158"/>
      <c r="M49" s="158"/>
      <c r="N49" s="158"/>
      <c r="O49" s="158"/>
      <c r="P49" s="158"/>
      <c r="R49" s="64"/>
      <c r="S49" s="53"/>
      <c r="T49" s="59"/>
      <c r="Y49" s="35"/>
    </row>
    <row r="50" spans="1:53" x14ac:dyDescent="0.25">
      <c r="B50" s="158" t="s">
        <v>188</v>
      </c>
      <c r="C50" s="158">
        <f t="shared" si="446"/>
        <v>4</v>
      </c>
      <c r="D50" s="158">
        <v>194</v>
      </c>
      <c r="E50" s="158">
        <v>194</v>
      </c>
      <c r="F50" s="158">
        <f>SUM(D50:E50)</f>
        <v>388</v>
      </c>
      <c r="G50" s="159" t="str">
        <f t="shared" si="447"/>
        <v>6'-10''</v>
      </c>
      <c r="H50" s="158">
        <f>ROUNDUP(VLOOKUP(C50,Bardata[],4)*F50*Q50/12,1)</f>
        <v>1771.1</v>
      </c>
      <c r="I50" s="158" t="s">
        <v>80</v>
      </c>
      <c r="J50" s="160"/>
      <c r="K50" s="158"/>
      <c r="L50" s="158"/>
      <c r="M50" s="158"/>
      <c r="N50" s="158"/>
      <c r="O50" s="158"/>
      <c r="P50" s="158"/>
      <c r="Q50" s="1">
        <f t="shared" si="448"/>
        <v>82</v>
      </c>
      <c r="R50" s="64">
        <v>6</v>
      </c>
      <c r="S50" s="53">
        <v>10</v>
      </c>
      <c r="T50" s="59">
        <v>0</v>
      </c>
      <c r="U50">
        <f t="shared" si="449"/>
        <v>82</v>
      </c>
      <c r="V50">
        <f t="shared" si="450"/>
        <v>6.833333333333333</v>
      </c>
      <c r="W50">
        <f t="shared" si="451"/>
        <v>6</v>
      </c>
      <c r="X50">
        <f t="shared" si="452"/>
        <v>0.83333333333333304</v>
      </c>
      <c r="Y50">
        <f t="shared" si="453"/>
        <v>9.9999999999999964</v>
      </c>
      <c r="Z50">
        <f t="shared" si="454"/>
        <v>10</v>
      </c>
      <c r="AA50">
        <f t="shared" si="455"/>
        <v>0</v>
      </c>
      <c r="AB50">
        <f t="shared" si="456"/>
        <v>0</v>
      </c>
      <c r="AC50">
        <f t="shared" si="457"/>
        <v>0</v>
      </c>
      <c r="AD50" t="b">
        <f t="shared" si="458"/>
        <v>1</v>
      </c>
      <c r="AE50">
        <f t="shared" si="48"/>
        <v>1</v>
      </c>
      <c r="AF50" t="str">
        <f t="shared" si="459"/>
        <v>6'-10 0/16''</v>
      </c>
      <c r="AG50">
        <f t="shared" si="460"/>
        <v>0</v>
      </c>
      <c r="AH50">
        <f t="shared" si="461"/>
        <v>0</v>
      </c>
      <c r="AI50" t="b">
        <f t="shared" si="462"/>
        <v>1</v>
      </c>
      <c r="AJ50">
        <f t="shared" si="53"/>
        <v>1</v>
      </c>
      <c r="AK50" t="str">
        <f t="shared" si="463"/>
        <v>6'-10 0/8''</v>
      </c>
      <c r="AL50">
        <f t="shared" si="464"/>
        <v>0</v>
      </c>
      <c r="AM50">
        <f t="shared" si="465"/>
        <v>0</v>
      </c>
      <c r="AN50" t="b">
        <f t="shared" si="466"/>
        <v>1</v>
      </c>
      <c r="AO50">
        <f t="shared" si="58"/>
        <v>1</v>
      </c>
      <c r="AP50" t="str">
        <f t="shared" si="467"/>
        <v>6'-10 0/4''</v>
      </c>
      <c r="AQ50">
        <f t="shared" si="468"/>
        <v>0</v>
      </c>
      <c r="AR50">
        <f t="shared" si="469"/>
        <v>0</v>
      </c>
      <c r="AS50" t="b">
        <f t="shared" si="470"/>
        <v>1</v>
      </c>
      <c r="AT50">
        <f t="shared" si="63"/>
        <v>1</v>
      </c>
      <c r="AU50" t="str">
        <f t="shared" si="471"/>
        <v>6'-10 0/2''</v>
      </c>
      <c r="AV50">
        <f t="shared" si="472"/>
        <v>0</v>
      </c>
      <c r="AW50" t="b">
        <f t="shared" si="473"/>
        <v>1</v>
      </c>
      <c r="AX50">
        <f t="shared" si="67"/>
        <v>1</v>
      </c>
      <c r="AY50" t="str">
        <f t="shared" si="474"/>
        <v>6'-10''</v>
      </c>
      <c r="AZ50">
        <f t="shared" si="475"/>
        <v>5</v>
      </c>
      <c r="BA50" t="str">
        <f t="shared" si="476"/>
        <v>6'-10''</v>
      </c>
    </row>
    <row r="51" spans="1:53" x14ac:dyDescent="0.25">
      <c r="B51" s="158" t="s">
        <v>209</v>
      </c>
      <c r="C51" s="158">
        <f t="shared" si="446"/>
        <v>5</v>
      </c>
      <c r="D51" s="158">
        <v>238</v>
      </c>
      <c r="E51" s="158">
        <v>238</v>
      </c>
      <c r="F51" s="158">
        <f>SUM(D51:E51)</f>
        <v>476</v>
      </c>
      <c r="G51" s="159" t="str">
        <f t="shared" si="447"/>
        <v>6'-10''</v>
      </c>
      <c r="H51" s="158">
        <f>ROUNDUP(VLOOKUP(C51,Bardata[],4)*F51*Q51/12,1)</f>
        <v>3392.6</v>
      </c>
      <c r="I51" s="158" t="s">
        <v>80</v>
      </c>
      <c r="J51" s="160"/>
      <c r="K51" s="158"/>
      <c r="L51" s="158"/>
      <c r="M51" s="158"/>
      <c r="N51" s="158"/>
      <c r="O51" s="158"/>
      <c r="P51" s="158"/>
      <c r="Q51" s="1">
        <f t="shared" si="448"/>
        <v>82</v>
      </c>
      <c r="R51" s="64">
        <v>6</v>
      </c>
      <c r="S51" s="53">
        <v>10</v>
      </c>
      <c r="T51" s="59">
        <v>0</v>
      </c>
      <c r="U51">
        <f t="shared" si="449"/>
        <v>82</v>
      </c>
      <c r="V51">
        <f t="shared" si="450"/>
        <v>6.833333333333333</v>
      </c>
      <c r="W51">
        <f t="shared" si="451"/>
        <v>6</v>
      </c>
      <c r="X51">
        <f t="shared" si="452"/>
        <v>0.83333333333333304</v>
      </c>
      <c r="Y51">
        <f t="shared" si="453"/>
        <v>9.9999999999999964</v>
      </c>
      <c r="Z51">
        <f t="shared" si="454"/>
        <v>10</v>
      </c>
      <c r="AA51">
        <f t="shared" si="455"/>
        <v>0</v>
      </c>
      <c r="AB51">
        <f t="shared" si="456"/>
        <v>0</v>
      </c>
      <c r="AC51">
        <f t="shared" si="457"/>
        <v>0</v>
      </c>
      <c r="AD51" t="b">
        <f t="shared" si="458"/>
        <v>1</v>
      </c>
      <c r="AE51">
        <f t="shared" si="48"/>
        <v>1</v>
      </c>
      <c r="AF51" t="str">
        <f t="shared" si="459"/>
        <v>6'-10 0/16''</v>
      </c>
      <c r="AG51">
        <f t="shared" si="460"/>
        <v>0</v>
      </c>
      <c r="AH51">
        <f t="shared" si="461"/>
        <v>0</v>
      </c>
      <c r="AI51" t="b">
        <f t="shared" si="462"/>
        <v>1</v>
      </c>
      <c r="AJ51">
        <f t="shared" si="53"/>
        <v>1</v>
      </c>
      <c r="AK51" t="str">
        <f t="shared" si="463"/>
        <v>6'-10 0/8''</v>
      </c>
      <c r="AL51">
        <f t="shared" si="464"/>
        <v>0</v>
      </c>
      <c r="AM51">
        <f t="shared" si="465"/>
        <v>0</v>
      </c>
      <c r="AN51" t="b">
        <f t="shared" si="466"/>
        <v>1</v>
      </c>
      <c r="AO51">
        <f t="shared" si="58"/>
        <v>1</v>
      </c>
      <c r="AP51" t="str">
        <f t="shared" si="467"/>
        <v>6'-10 0/4''</v>
      </c>
      <c r="AQ51">
        <f t="shared" si="468"/>
        <v>0</v>
      </c>
      <c r="AR51">
        <f t="shared" si="469"/>
        <v>0</v>
      </c>
      <c r="AS51" t="b">
        <f t="shared" si="470"/>
        <v>1</v>
      </c>
      <c r="AT51">
        <f t="shared" si="63"/>
        <v>1</v>
      </c>
      <c r="AU51" t="str">
        <f t="shared" si="471"/>
        <v>6'-10 0/2''</v>
      </c>
      <c r="AV51">
        <f t="shared" si="472"/>
        <v>0</v>
      </c>
      <c r="AW51" t="b">
        <f t="shared" si="473"/>
        <v>1</v>
      </c>
      <c r="AX51">
        <f t="shared" si="67"/>
        <v>1</v>
      </c>
      <c r="AY51" t="str">
        <f t="shared" si="474"/>
        <v>6'-10''</v>
      </c>
      <c r="AZ51">
        <f t="shared" si="475"/>
        <v>5</v>
      </c>
      <c r="BA51" t="str">
        <f t="shared" si="476"/>
        <v>6'-10''</v>
      </c>
    </row>
    <row r="52" spans="1:53" x14ac:dyDescent="0.25">
      <c r="A52" s="172" t="s">
        <v>213</v>
      </c>
      <c r="B52" s="158" t="s">
        <v>212</v>
      </c>
      <c r="C52" s="158">
        <f t="shared" ref="C52" si="480">VALUE(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10",10,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11","11",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12",999,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13",999,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14","14",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15",999,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16",999,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17",999,IF(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2)="18","18",LEFT(MAX(((IFERROR(VALUE(RIGHT(B52,1)),0))),((IFERROR(VALUE(RIGHT(B52,2)),0))),((IFERROR(VALUE(RIGHT(B52,3)),0))),((IFERROR(VALUE(RIGHT(B52,4)),0))),((IFERROR(VALUE(RIGHT(B52,5)),0))),((IFERROR(VALUE(RIGHT(B52,6)),0))),((IFERROR(VALUE(RIGHT(B52,7)),0))),((IFERROR(VALUE(RIGHT(B52,8)),0))),((IFERROR(VALUE(RIGHT(B52,9)),0))),((IFERROR(VALUE(RIGHT(B52,10)),0)))),1)))))))))))</f>
        <v>6</v>
      </c>
      <c r="D52" s="158">
        <v>476</v>
      </c>
      <c r="E52" s="158">
        <v>476</v>
      </c>
      <c r="F52" s="158">
        <f>SUM(D52:E52)</f>
        <v>952</v>
      </c>
      <c r="G52" s="159" t="str">
        <f t="shared" ref="G52" si="481">BA52</f>
        <v>8'-0''</v>
      </c>
      <c r="H52" s="158">
        <f>ROUNDUP(VLOOKUP(C52,Bardata[],4)*F52*Q52/12,1)</f>
        <v>11439.300000000001</v>
      </c>
      <c r="I52" s="158" t="s">
        <v>80</v>
      </c>
      <c r="J52" s="160" t="s">
        <v>211</v>
      </c>
      <c r="K52" s="158" t="s">
        <v>210</v>
      </c>
      <c r="L52" s="158"/>
      <c r="M52" s="158"/>
      <c r="N52" s="158"/>
      <c r="O52" s="158"/>
      <c r="P52" s="158"/>
      <c r="Q52" s="1">
        <f t="shared" ref="Q52" si="482">R52*12+S52+T52</f>
        <v>96</v>
      </c>
      <c r="R52" s="64">
        <v>8</v>
      </c>
      <c r="S52" s="53">
        <v>0</v>
      </c>
      <c r="T52" s="59">
        <v>0</v>
      </c>
      <c r="U52">
        <f t="shared" ref="U52" si="483">Q52</f>
        <v>96</v>
      </c>
      <c r="V52">
        <f t="shared" ref="V52" si="484">U52/12</f>
        <v>8</v>
      </c>
      <c r="W52">
        <f t="shared" ref="W52" si="485">_xlfn.FLOOR.MATH(V52)</f>
        <v>8</v>
      </c>
      <c r="X52">
        <f t="shared" ref="X52" si="486">V52-W52</f>
        <v>0</v>
      </c>
      <c r="Y52">
        <f t="shared" ref="Y52" si="487">X52*12</f>
        <v>0</v>
      </c>
      <c r="Z52">
        <f t="shared" ref="Z52" si="488">_xlfn.FLOOR.MATH(Y52)</f>
        <v>0</v>
      </c>
      <c r="AA52">
        <f t="shared" ref="AA52" si="489">Y52-Z52</f>
        <v>0</v>
      </c>
      <c r="AB52">
        <f t="shared" ref="AB52" si="490">ROUND(AA52*16,1)</f>
        <v>0</v>
      </c>
      <c r="AC52">
        <f t="shared" ref="AC52" si="491">MOD(AB52,1)</f>
        <v>0</v>
      </c>
      <c r="AD52" t="b">
        <f t="shared" ref="AD52" si="492">AC52=0</f>
        <v>1</v>
      </c>
      <c r="AE52">
        <f t="shared" si="48"/>
        <v>1</v>
      </c>
      <c r="AF52" t="str">
        <f t="shared" ref="AF52" si="493">CONCATENATE(W52,"'","-",Z52," ",AB52,"/16''")</f>
        <v>8'-0 0/16''</v>
      </c>
      <c r="AG52">
        <f t="shared" ref="AG52" si="494">ROUND(AA52*8,1)</f>
        <v>0</v>
      </c>
      <c r="AH52">
        <f t="shared" ref="AH52" si="495">MOD(AG52,1)</f>
        <v>0</v>
      </c>
      <c r="AI52" t="b">
        <f t="shared" ref="AI52" si="496">AH52=0</f>
        <v>1</v>
      </c>
      <c r="AJ52">
        <f t="shared" si="53"/>
        <v>1</v>
      </c>
      <c r="AK52" t="str">
        <f t="shared" ref="AK52" si="497">CONCATENATE(W52,"'","-",Z52," ",AG52,"/8''")</f>
        <v>8'-0 0/8''</v>
      </c>
      <c r="AL52">
        <f t="shared" ref="AL52" si="498">ROUND(AA52*4,1)</f>
        <v>0</v>
      </c>
      <c r="AM52">
        <f t="shared" ref="AM52" si="499">MOD(AL52,1)</f>
        <v>0</v>
      </c>
      <c r="AN52" t="b">
        <f t="shared" ref="AN52" si="500">AM52=0</f>
        <v>1</v>
      </c>
      <c r="AO52">
        <f t="shared" si="58"/>
        <v>1</v>
      </c>
      <c r="AP52" t="str">
        <f t="shared" ref="AP52" si="501">CONCATENATE(W52,"'","-",Z52," ",AL52,"/4''")</f>
        <v>8'-0 0/4''</v>
      </c>
      <c r="AQ52">
        <f t="shared" ref="AQ52" si="502">ROUND(AA52*2,1)</f>
        <v>0</v>
      </c>
      <c r="AR52">
        <f t="shared" ref="AR52" si="503">MOD(AQ52,1)</f>
        <v>0</v>
      </c>
      <c r="AS52" t="b">
        <f t="shared" ref="AS52" si="504">AR52=0</f>
        <v>1</v>
      </c>
      <c r="AT52">
        <f t="shared" si="63"/>
        <v>1</v>
      </c>
      <c r="AU52" t="str">
        <f t="shared" ref="AU52" si="505">CONCATENATE(W52,"'","-",Z52," ",AQ52,"/2''")</f>
        <v>8'-0 0/2''</v>
      </c>
      <c r="AV52">
        <f t="shared" ref="AV52" si="506">IF(AA52&lt;0.000000001,0,AA52)</f>
        <v>0</v>
      </c>
      <c r="AW52" t="b">
        <f t="shared" ref="AW52" si="507">AV52=0</f>
        <v>1</v>
      </c>
      <c r="AX52">
        <f t="shared" si="67"/>
        <v>1</v>
      </c>
      <c r="AY52" t="str">
        <f t="shared" ref="AY52" si="508">CONCATENATE(W52,"'","-",Z52,"''")</f>
        <v>8'-0''</v>
      </c>
      <c r="AZ52">
        <f t="shared" ref="AZ52" si="509">AE52+AJ52+AO52+AT52+AX52</f>
        <v>5</v>
      </c>
      <c r="BA52" t="str">
        <f t="shared" ref="BA52" si="510">IF(AZ52=1,AF52,IF(AZ52=2,AK52,IF(AZ52=3,AP52,IF(AZ52=4,AU52,IF(AZ52=5,AY52,99)))))</f>
        <v>8'-0''</v>
      </c>
    </row>
    <row r="53" spans="1:53" x14ac:dyDescent="0.25">
      <c r="B53" s="251" t="s">
        <v>200</v>
      </c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50"/>
      <c r="R53" s="64"/>
      <c r="S53" s="53"/>
      <c r="T53" s="59"/>
    </row>
    <row r="54" spans="1:53" x14ac:dyDescent="0.25">
      <c r="A54" s="172" t="s">
        <v>189</v>
      </c>
      <c r="B54" s="158" t="s">
        <v>203</v>
      </c>
      <c r="C54" s="158">
        <f t="shared" si="446"/>
        <v>4</v>
      </c>
      <c r="D54" s="158">
        <v>15</v>
      </c>
      <c r="E54" s="158"/>
      <c r="F54" s="158">
        <f>SUM(D54:E54)</f>
        <v>15</v>
      </c>
      <c r="G54" s="159" t="str">
        <f t="shared" si="447"/>
        <v>7'-0 1/4''</v>
      </c>
      <c r="H54" s="158">
        <f>ROUNDUP(VLOOKUP(C54,Bardata[],4)*F54*Q54/12,1)</f>
        <v>70.399999999999991</v>
      </c>
      <c r="I54" s="158">
        <v>25</v>
      </c>
      <c r="J54" s="170" t="s">
        <v>208</v>
      </c>
      <c r="K54" s="158"/>
      <c r="L54" s="158"/>
      <c r="M54" s="158"/>
      <c r="N54" s="158"/>
      <c r="O54" s="158"/>
      <c r="P54" s="158"/>
      <c r="Q54" s="1">
        <f t="shared" si="448"/>
        <v>84.25</v>
      </c>
      <c r="R54" s="64">
        <v>7</v>
      </c>
      <c r="S54" s="53">
        <v>0</v>
      </c>
      <c r="T54" s="59">
        <v>0.25</v>
      </c>
      <c r="U54">
        <f t="shared" si="449"/>
        <v>84.25</v>
      </c>
      <c r="V54">
        <f t="shared" si="450"/>
        <v>7.020833333333333</v>
      </c>
      <c r="W54">
        <f t="shared" si="451"/>
        <v>7</v>
      </c>
      <c r="X54">
        <f t="shared" si="452"/>
        <v>2.0833333333333037E-2</v>
      </c>
      <c r="Y54">
        <f t="shared" si="453"/>
        <v>0.24999999999999645</v>
      </c>
      <c r="Z54">
        <f t="shared" si="454"/>
        <v>0</v>
      </c>
      <c r="AA54">
        <f t="shared" si="455"/>
        <v>0.24999999999999645</v>
      </c>
      <c r="AB54">
        <f t="shared" si="456"/>
        <v>4</v>
      </c>
      <c r="AC54">
        <f t="shared" si="457"/>
        <v>0</v>
      </c>
      <c r="AD54" t="b">
        <f t="shared" si="458"/>
        <v>1</v>
      </c>
      <c r="AE54">
        <f t="shared" si="48"/>
        <v>1</v>
      </c>
      <c r="AF54" t="str">
        <f t="shared" si="459"/>
        <v>7'-0 4/16''</v>
      </c>
      <c r="AG54">
        <f t="shared" si="460"/>
        <v>2</v>
      </c>
      <c r="AH54">
        <f t="shared" si="461"/>
        <v>0</v>
      </c>
      <c r="AI54" t="b">
        <f t="shared" si="462"/>
        <v>1</v>
      </c>
      <c r="AJ54">
        <f t="shared" si="53"/>
        <v>1</v>
      </c>
      <c r="AK54" t="str">
        <f t="shared" si="463"/>
        <v>7'-0 2/8''</v>
      </c>
      <c r="AL54">
        <f t="shared" si="464"/>
        <v>1</v>
      </c>
      <c r="AM54">
        <f t="shared" si="465"/>
        <v>0</v>
      </c>
      <c r="AN54" t="b">
        <f t="shared" si="466"/>
        <v>1</v>
      </c>
      <c r="AO54">
        <f t="shared" si="58"/>
        <v>1</v>
      </c>
      <c r="AP54" t="str">
        <f t="shared" si="467"/>
        <v>7'-0 1/4''</v>
      </c>
      <c r="AQ54">
        <f t="shared" si="468"/>
        <v>0.5</v>
      </c>
      <c r="AR54">
        <f t="shared" si="469"/>
        <v>0.5</v>
      </c>
      <c r="AS54" t="b">
        <f t="shared" si="470"/>
        <v>0</v>
      </c>
      <c r="AT54">
        <f t="shared" si="63"/>
        <v>0</v>
      </c>
      <c r="AU54" t="str">
        <f t="shared" si="471"/>
        <v>7'-0 0.5/2''</v>
      </c>
      <c r="AV54">
        <f t="shared" si="472"/>
        <v>0.24999999999999645</v>
      </c>
      <c r="AW54" t="b">
        <f t="shared" si="473"/>
        <v>0</v>
      </c>
      <c r="AX54">
        <f t="shared" si="67"/>
        <v>0</v>
      </c>
      <c r="AY54" t="str">
        <f t="shared" si="474"/>
        <v>7'-0''</v>
      </c>
      <c r="AZ54">
        <f t="shared" si="475"/>
        <v>3</v>
      </c>
      <c r="BA54" t="str">
        <f t="shared" si="476"/>
        <v>7'-0 1/4''</v>
      </c>
    </row>
    <row r="55" spans="1:53" x14ac:dyDescent="0.25">
      <c r="A55" s="172" t="s">
        <v>189</v>
      </c>
      <c r="B55" s="158" t="s">
        <v>204</v>
      </c>
      <c r="C55" s="158">
        <f t="shared" si="446"/>
        <v>4</v>
      </c>
      <c r="D55" s="158">
        <v>15</v>
      </c>
      <c r="E55" s="158"/>
      <c r="F55" s="158">
        <f>SUM(D55:E55)</f>
        <v>15</v>
      </c>
      <c r="G55" s="159" t="str">
        <f t="shared" si="447"/>
        <v>6'-5 1/4''</v>
      </c>
      <c r="H55" s="158">
        <f>ROUNDUP(VLOOKUP(C55,Bardata[],4)*F55*Q55/12,1)</f>
        <v>64.599999999999994</v>
      </c>
      <c r="I55" s="158">
        <v>25</v>
      </c>
      <c r="J55" s="171" t="s">
        <v>207</v>
      </c>
      <c r="K55" s="158"/>
      <c r="L55" s="158"/>
      <c r="M55" s="158"/>
      <c r="N55" s="158"/>
      <c r="O55" s="158"/>
      <c r="P55" s="158"/>
      <c r="Q55" s="1">
        <f t="shared" si="448"/>
        <v>77.25</v>
      </c>
      <c r="R55" s="64">
        <v>6</v>
      </c>
      <c r="S55" s="53">
        <v>5</v>
      </c>
      <c r="T55" s="59">
        <v>0.25</v>
      </c>
      <c r="U55">
        <f t="shared" si="449"/>
        <v>77.25</v>
      </c>
      <c r="V55">
        <f t="shared" si="450"/>
        <v>6.4375</v>
      </c>
      <c r="W55">
        <f t="shared" si="451"/>
        <v>6</v>
      </c>
      <c r="X55">
        <f t="shared" si="452"/>
        <v>0.4375</v>
      </c>
      <c r="Y55">
        <f t="shared" si="453"/>
        <v>5.25</v>
      </c>
      <c r="Z55">
        <f t="shared" si="454"/>
        <v>5</v>
      </c>
      <c r="AA55">
        <f t="shared" si="455"/>
        <v>0.25</v>
      </c>
      <c r="AB55">
        <f t="shared" si="456"/>
        <v>4</v>
      </c>
      <c r="AC55">
        <f t="shared" si="457"/>
        <v>0</v>
      </c>
      <c r="AD55" t="b">
        <f t="shared" si="458"/>
        <v>1</v>
      </c>
      <c r="AE55">
        <f t="shared" si="48"/>
        <v>1</v>
      </c>
      <c r="AF55" t="str">
        <f t="shared" si="459"/>
        <v>6'-5 4/16''</v>
      </c>
      <c r="AG55">
        <f t="shared" si="460"/>
        <v>2</v>
      </c>
      <c r="AH55">
        <f t="shared" si="461"/>
        <v>0</v>
      </c>
      <c r="AI55" t="b">
        <f t="shared" si="462"/>
        <v>1</v>
      </c>
      <c r="AJ55">
        <f t="shared" si="53"/>
        <v>1</v>
      </c>
      <c r="AK55" t="str">
        <f t="shared" si="463"/>
        <v>6'-5 2/8''</v>
      </c>
      <c r="AL55">
        <f t="shared" si="464"/>
        <v>1</v>
      </c>
      <c r="AM55">
        <f t="shared" si="465"/>
        <v>0</v>
      </c>
      <c r="AN55" t="b">
        <f t="shared" si="466"/>
        <v>1</v>
      </c>
      <c r="AO55">
        <f t="shared" si="58"/>
        <v>1</v>
      </c>
      <c r="AP55" t="str">
        <f t="shared" si="467"/>
        <v>6'-5 1/4''</v>
      </c>
      <c r="AQ55">
        <f t="shared" si="468"/>
        <v>0.5</v>
      </c>
      <c r="AR55">
        <f t="shared" si="469"/>
        <v>0.5</v>
      </c>
      <c r="AS55" t="b">
        <f t="shared" si="470"/>
        <v>0</v>
      </c>
      <c r="AT55">
        <f t="shared" si="63"/>
        <v>0</v>
      </c>
      <c r="AU55" t="str">
        <f t="shared" si="471"/>
        <v>6'-5 0.5/2''</v>
      </c>
      <c r="AV55">
        <f t="shared" si="472"/>
        <v>0.25</v>
      </c>
      <c r="AW55" t="b">
        <f t="shared" si="473"/>
        <v>0</v>
      </c>
      <c r="AX55">
        <f t="shared" si="67"/>
        <v>0</v>
      </c>
      <c r="AY55" t="str">
        <f t="shared" si="474"/>
        <v>6'-5''</v>
      </c>
      <c r="AZ55">
        <f t="shared" si="475"/>
        <v>3</v>
      </c>
      <c r="BA55" t="str">
        <f t="shared" si="476"/>
        <v>6'-5 1/4''</v>
      </c>
    </row>
    <row r="56" spans="1:53" x14ac:dyDescent="0.25">
      <c r="A56" s="172" t="s">
        <v>189</v>
      </c>
      <c r="B56" s="158" t="s">
        <v>205</v>
      </c>
      <c r="C56" s="158">
        <f t="shared" ref="C56:C57" si="511">VALUE(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10",10,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11","11",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12",999,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13",999,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14","14",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15",999,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16",999,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17",999,IF(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2)="18","18",LEFT(MAX(((IFERROR(VALUE(RIGHT(B56,1)),0))),((IFERROR(VALUE(RIGHT(B56,2)),0))),((IFERROR(VALUE(RIGHT(B56,3)),0))),((IFERROR(VALUE(RIGHT(B56,4)),0))),((IFERROR(VALUE(RIGHT(B56,5)),0))),((IFERROR(VALUE(RIGHT(B56,6)),0))),((IFERROR(VALUE(RIGHT(B56,7)),0))),((IFERROR(VALUE(RIGHT(B56,8)),0))),((IFERROR(VALUE(RIGHT(B56,9)),0))),((IFERROR(VALUE(RIGHT(B56,10)),0)))),1)))))))))))</f>
        <v>6</v>
      </c>
      <c r="D56" s="158">
        <v>16</v>
      </c>
      <c r="E56" s="158"/>
      <c r="F56" s="158">
        <f t="shared" ref="F56:F66" si="512">SUM(D56:E56)</f>
        <v>16</v>
      </c>
      <c r="G56" s="159" t="str">
        <f t="shared" ref="G56:G57" si="513">BA56</f>
        <v>8'-0 1/2''</v>
      </c>
      <c r="H56" s="158">
        <f>ROUNDUP(VLOOKUP(C56,Bardata[],4)*F56*Q56/12,1)</f>
        <v>193.29999999999998</v>
      </c>
      <c r="I56" s="158">
        <v>25</v>
      </c>
      <c r="J56" s="171" t="s">
        <v>207</v>
      </c>
      <c r="K56" s="158"/>
      <c r="L56" s="158"/>
      <c r="M56" s="158"/>
      <c r="N56" s="158"/>
      <c r="O56" s="158"/>
      <c r="P56" s="158"/>
      <c r="Q56" s="1">
        <f t="shared" ref="Q56:Q57" si="514">R56*12+S56+T56</f>
        <v>96.5</v>
      </c>
      <c r="R56" s="64">
        <v>8</v>
      </c>
      <c r="S56" s="53">
        <v>0</v>
      </c>
      <c r="T56" s="59">
        <v>0.5</v>
      </c>
      <c r="U56">
        <f t="shared" ref="U56:U57" si="515">Q56</f>
        <v>96.5</v>
      </c>
      <c r="V56">
        <f t="shared" ref="V56:V57" si="516">U56/12</f>
        <v>8.0416666666666661</v>
      </c>
      <c r="W56">
        <f t="shared" ref="W56:W57" si="517">_xlfn.FLOOR.MATH(V56)</f>
        <v>8</v>
      </c>
      <c r="X56">
        <f t="shared" ref="X56:X57" si="518">V56-W56</f>
        <v>4.1666666666666075E-2</v>
      </c>
      <c r="Y56">
        <f t="shared" ref="Y56:Y57" si="519">X56*12</f>
        <v>0.49999999999999289</v>
      </c>
      <c r="Z56">
        <f t="shared" ref="Z56:Z57" si="520">_xlfn.FLOOR.MATH(Y56)</f>
        <v>0</v>
      </c>
      <c r="AA56">
        <f t="shared" ref="AA56:AA57" si="521">Y56-Z56</f>
        <v>0.49999999999999289</v>
      </c>
      <c r="AB56">
        <f t="shared" ref="AB56:AB57" si="522">ROUND(AA56*16,1)</f>
        <v>8</v>
      </c>
      <c r="AC56">
        <f t="shared" ref="AC56:AC57" si="523">MOD(AB56,1)</f>
        <v>0</v>
      </c>
      <c r="AD56" t="b">
        <f t="shared" ref="AD56:AD57" si="524">AC56=0</f>
        <v>1</v>
      </c>
      <c r="AE56">
        <f t="shared" si="48"/>
        <v>1</v>
      </c>
      <c r="AF56" t="str">
        <f t="shared" ref="AF56:AF57" si="525">CONCATENATE(W56,"'","-",Z56," ",AB56,"/16''")</f>
        <v>8'-0 8/16''</v>
      </c>
      <c r="AG56">
        <f t="shared" ref="AG56:AG57" si="526">ROUND(AA56*8,1)</f>
        <v>4</v>
      </c>
      <c r="AH56">
        <f t="shared" ref="AH56:AH57" si="527">MOD(AG56,1)</f>
        <v>0</v>
      </c>
      <c r="AI56" t="b">
        <f t="shared" ref="AI56:AI57" si="528">AH56=0</f>
        <v>1</v>
      </c>
      <c r="AJ56">
        <f t="shared" si="53"/>
        <v>1</v>
      </c>
      <c r="AK56" t="str">
        <f t="shared" ref="AK56:AK57" si="529">CONCATENATE(W56,"'","-",Z56," ",AG56,"/8''")</f>
        <v>8'-0 4/8''</v>
      </c>
      <c r="AL56">
        <f t="shared" ref="AL56:AL57" si="530">ROUND(AA56*4,1)</f>
        <v>2</v>
      </c>
      <c r="AM56">
        <f t="shared" ref="AM56:AM57" si="531">MOD(AL56,1)</f>
        <v>0</v>
      </c>
      <c r="AN56" t="b">
        <f t="shared" ref="AN56:AN57" si="532">AM56=0</f>
        <v>1</v>
      </c>
      <c r="AO56">
        <f t="shared" si="58"/>
        <v>1</v>
      </c>
      <c r="AP56" t="str">
        <f t="shared" ref="AP56:AP57" si="533">CONCATENATE(W56,"'","-",Z56," ",AL56,"/4''")</f>
        <v>8'-0 2/4''</v>
      </c>
      <c r="AQ56">
        <f t="shared" ref="AQ56:AQ57" si="534">ROUND(AA56*2,1)</f>
        <v>1</v>
      </c>
      <c r="AR56">
        <f t="shared" ref="AR56:AR57" si="535">MOD(AQ56,1)</f>
        <v>0</v>
      </c>
      <c r="AS56" t="b">
        <f t="shared" ref="AS56:AS57" si="536">AR56=0</f>
        <v>1</v>
      </c>
      <c r="AT56">
        <f t="shared" si="63"/>
        <v>1</v>
      </c>
      <c r="AU56" t="str">
        <f t="shared" ref="AU56:AU57" si="537">CONCATENATE(W56,"'","-",Z56," ",AQ56,"/2''")</f>
        <v>8'-0 1/2''</v>
      </c>
      <c r="AV56">
        <f t="shared" ref="AV56:AV57" si="538">IF(AA56&lt;0.000000001,0,AA56)</f>
        <v>0.49999999999999289</v>
      </c>
      <c r="AW56" t="b">
        <f t="shared" ref="AW56:AW57" si="539">AV56=0</f>
        <v>0</v>
      </c>
      <c r="AX56">
        <f t="shared" si="67"/>
        <v>0</v>
      </c>
      <c r="AY56" t="str">
        <f t="shared" ref="AY56:AY57" si="540">CONCATENATE(W56,"'","-",Z56,"''")</f>
        <v>8'-0''</v>
      </c>
      <c r="AZ56">
        <f t="shared" ref="AZ56:AZ57" si="541">AE56+AJ56+AO56+AT56+AX56</f>
        <v>4</v>
      </c>
      <c r="BA56" t="str">
        <f t="shared" ref="BA56:BA57" si="542">IF(AZ56=1,AF56,IF(AZ56=2,AK56,IF(AZ56=3,AP56,IF(AZ56=4,AU56,IF(AZ56=5,AY56,99)))))</f>
        <v>8'-0 1/2''</v>
      </c>
    </row>
    <row r="57" spans="1:53" x14ac:dyDescent="0.25">
      <c r="A57" s="172" t="s">
        <v>189</v>
      </c>
      <c r="B57" s="158" t="s">
        <v>206</v>
      </c>
      <c r="C57" s="158">
        <f t="shared" si="511"/>
        <v>6</v>
      </c>
      <c r="D57" s="158">
        <v>16</v>
      </c>
      <c r="E57" s="158"/>
      <c r="F57" s="158">
        <f t="shared" si="512"/>
        <v>16</v>
      </c>
      <c r="G57" s="159" t="str">
        <f t="shared" si="513"/>
        <v>7'-5 1/4''</v>
      </c>
      <c r="H57" s="158">
        <f>ROUNDUP(VLOOKUP(C57,Bardata[],4)*F57*Q57/12,1)</f>
        <v>178.79999999999998</v>
      </c>
      <c r="I57" s="158">
        <v>25</v>
      </c>
      <c r="J57" s="171" t="s">
        <v>207</v>
      </c>
      <c r="K57" s="158"/>
      <c r="L57" s="158"/>
      <c r="M57" s="158"/>
      <c r="N57" s="158"/>
      <c r="O57" s="158"/>
      <c r="P57" s="158"/>
      <c r="Q57" s="1">
        <f t="shared" si="514"/>
        <v>89.25</v>
      </c>
      <c r="R57" s="64">
        <v>7</v>
      </c>
      <c r="S57" s="53">
        <v>5</v>
      </c>
      <c r="T57" s="59">
        <v>0.25</v>
      </c>
      <c r="U57">
        <f t="shared" si="515"/>
        <v>89.25</v>
      </c>
      <c r="V57">
        <f t="shared" si="516"/>
        <v>7.4375</v>
      </c>
      <c r="W57">
        <f t="shared" si="517"/>
        <v>7</v>
      </c>
      <c r="X57">
        <f t="shared" si="518"/>
        <v>0.4375</v>
      </c>
      <c r="Y57">
        <f t="shared" si="519"/>
        <v>5.25</v>
      </c>
      <c r="Z57">
        <f t="shared" si="520"/>
        <v>5</v>
      </c>
      <c r="AA57">
        <f t="shared" si="521"/>
        <v>0.25</v>
      </c>
      <c r="AB57">
        <f t="shared" si="522"/>
        <v>4</v>
      </c>
      <c r="AC57">
        <f t="shared" si="523"/>
        <v>0</v>
      </c>
      <c r="AD57" t="b">
        <f t="shared" si="524"/>
        <v>1</v>
      </c>
      <c r="AE57">
        <f t="shared" si="48"/>
        <v>1</v>
      </c>
      <c r="AF57" t="str">
        <f t="shared" si="525"/>
        <v>7'-5 4/16''</v>
      </c>
      <c r="AG57">
        <f t="shared" si="526"/>
        <v>2</v>
      </c>
      <c r="AH57">
        <f t="shared" si="527"/>
        <v>0</v>
      </c>
      <c r="AI57" t="b">
        <f t="shared" si="528"/>
        <v>1</v>
      </c>
      <c r="AJ57">
        <f t="shared" si="53"/>
        <v>1</v>
      </c>
      <c r="AK57" t="str">
        <f t="shared" si="529"/>
        <v>7'-5 2/8''</v>
      </c>
      <c r="AL57">
        <f t="shared" si="530"/>
        <v>1</v>
      </c>
      <c r="AM57">
        <f t="shared" si="531"/>
        <v>0</v>
      </c>
      <c r="AN57" t="b">
        <f t="shared" si="532"/>
        <v>1</v>
      </c>
      <c r="AO57">
        <f t="shared" si="58"/>
        <v>1</v>
      </c>
      <c r="AP57" t="str">
        <f t="shared" si="533"/>
        <v>7'-5 1/4''</v>
      </c>
      <c r="AQ57">
        <f t="shared" si="534"/>
        <v>0.5</v>
      </c>
      <c r="AR57">
        <f t="shared" si="535"/>
        <v>0.5</v>
      </c>
      <c r="AS57" t="b">
        <f t="shared" si="536"/>
        <v>0</v>
      </c>
      <c r="AT57">
        <f t="shared" si="63"/>
        <v>0</v>
      </c>
      <c r="AU57" t="str">
        <f t="shared" si="537"/>
        <v>7'-5 0.5/2''</v>
      </c>
      <c r="AV57">
        <f t="shared" si="538"/>
        <v>0.25</v>
      </c>
      <c r="AW57" t="b">
        <f t="shared" si="539"/>
        <v>0</v>
      </c>
      <c r="AX57">
        <f t="shared" si="67"/>
        <v>0</v>
      </c>
      <c r="AY57" t="str">
        <f t="shared" si="540"/>
        <v>7'-5''</v>
      </c>
      <c r="AZ57">
        <f t="shared" si="541"/>
        <v>3</v>
      </c>
      <c r="BA57" t="str">
        <f t="shared" si="542"/>
        <v>7'-5 1/4''</v>
      </c>
    </row>
    <row r="58" spans="1:53" x14ac:dyDescent="0.25">
      <c r="B58" s="251" t="s">
        <v>199</v>
      </c>
      <c r="C58" s="249"/>
      <c r="D58" s="249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50"/>
      <c r="R58" s="64"/>
      <c r="S58" s="53"/>
      <c r="T58" s="59"/>
      <c r="U58">
        <f t="shared" ref="U58:U107" si="543">Q58</f>
        <v>0</v>
      </c>
      <c r="V58">
        <f t="shared" ref="V58:V107" si="544">U58/12</f>
        <v>0</v>
      </c>
      <c r="W58">
        <f t="shared" ref="W58:W107" si="545">_xlfn.FLOOR.MATH(V58)</f>
        <v>0</v>
      </c>
      <c r="X58">
        <f t="shared" ref="X58:X107" si="546">V58-W58</f>
        <v>0</v>
      </c>
      <c r="Y58">
        <f t="shared" ref="Y58:Y107" si="547">X58*12</f>
        <v>0</v>
      </c>
      <c r="Z58">
        <f t="shared" ref="Z58:Z107" si="548">_xlfn.FLOOR.MATH(Y58)</f>
        <v>0</v>
      </c>
      <c r="AA58">
        <f t="shared" ref="AA58:AA107" si="549">Y58-Z58</f>
        <v>0</v>
      </c>
      <c r="AB58">
        <f t="shared" ref="AB58:AB107" si="550">ROUND(AA58*16,1)</f>
        <v>0</v>
      </c>
      <c r="AC58">
        <f t="shared" ref="AC58:AC107" si="551">MOD(AB58,1)</f>
        <v>0</v>
      </c>
      <c r="AD58" t="b">
        <f t="shared" ref="AD58:AD107" si="552">AC58=0</f>
        <v>1</v>
      </c>
      <c r="AE58">
        <f t="shared" si="48"/>
        <v>1</v>
      </c>
      <c r="AF58" t="str">
        <f t="shared" ref="AF58:AF107" si="553">CONCATENATE(W58,"'","-",Z58," ",AB58,"/16''")</f>
        <v>0'-0 0/16''</v>
      </c>
      <c r="AG58">
        <f t="shared" ref="AG58:AG107" si="554">ROUND(AA58*8,1)</f>
        <v>0</v>
      </c>
      <c r="AH58">
        <f t="shared" ref="AH58:AH107" si="555">MOD(AG58,1)</f>
        <v>0</v>
      </c>
      <c r="AI58" t="b">
        <f t="shared" ref="AI58:AI107" si="556">AH58=0</f>
        <v>1</v>
      </c>
      <c r="AJ58">
        <f t="shared" si="53"/>
        <v>1</v>
      </c>
      <c r="AK58" t="str">
        <f t="shared" ref="AK58:AK107" si="557">CONCATENATE(W58,"'","-",Z58," ",AG58,"/8''")</f>
        <v>0'-0 0/8''</v>
      </c>
      <c r="AL58">
        <f t="shared" ref="AL58:AL107" si="558">ROUND(AA58*4,1)</f>
        <v>0</v>
      </c>
      <c r="AM58">
        <f t="shared" ref="AM58:AM107" si="559">MOD(AL58,1)</f>
        <v>0</v>
      </c>
      <c r="AN58" t="b">
        <f t="shared" ref="AN58:AN107" si="560">AM58=0</f>
        <v>1</v>
      </c>
      <c r="AO58">
        <f t="shared" si="58"/>
        <v>1</v>
      </c>
      <c r="AP58" t="str">
        <f t="shared" ref="AP58:AP107" si="561">CONCATENATE(W58,"'","-",Z58," ",AL58,"/4''")</f>
        <v>0'-0 0/4''</v>
      </c>
      <c r="AQ58">
        <f t="shared" ref="AQ58:AQ107" si="562">ROUND(AA58*2,1)</f>
        <v>0</v>
      </c>
      <c r="AR58">
        <f t="shared" ref="AR58:AR107" si="563">MOD(AQ58,1)</f>
        <v>0</v>
      </c>
      <c r="AS58" t="b">
        <f t="shared" ref="AS58:AS107" si="564">AR58=0</f>
        <v>1</v>
      </c>
      <c r="AT58">
        <f t="shared" si="63"/>
        <v>1</v>
      </c>
      <c r="AU58" t="str">
        <f t="shared" ref="AU58:AU107" si="565">CONCATENATE(W58,"'","-",Z58," ",AQ58,"/2''")</f>
        <v>0'-0 0/2''</v>
      </c>
      <c r="AV58">
        <f t="shared" ref="AV58:AV107" si="566">IF(AA58&lt;0.000000001,0,AA58)</f>
        <v>0</v>
      </c>
      <c r="AW58" t="b">
        <f t="shared" ref="AW58:AW107" si="567">AV58=0</f>
        <v>1</v>
      </c>
      <c r="AX58">
        <f t="shared" si="67"/>
        <v>1</v>
      </c>
      <c r="AY58" t="str">
        <f t="shared" ref="AY58:AY107" si="568">CONCATENATE(W58,"'","-",Z58,"''")</f>
        <v>0'-0''</v>
      </c>
      <c r="AZ58">
        <f t="shared" ref="AZ58:AZ107" si="569">AE58+AJ58+AO58+AT58+AX58</f>
        <v>5</v>
      </c>
      <c r="BA58" t="str">
        <f t="shared" ref="BA58:BA107" si="570">IF(AZ58=1,AF58,IF(AZ58=2,AK58,IF(AZ58=3,AP58,IF(AZ58=4,AU58,IF(AZ58=5,AY58,99)))))</f>
        <v>0'-0''</v>
      </c>
    </row>
    <row r="59" spans="1:53" x14ac:dyDescent="0.25">
      <c r="B59" s="158" t="s">
        <v>191</v>
      </c>
      <c r="C59" s="158">
        <f t="shared" ref="C59:C66" si="571">VALUE(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10",10,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11","11",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12",999,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13",999,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14","14",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15",999,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16",999,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17",999,IF(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2)="18","18",LEFT(MAX(((IFERROR(VALUE(RIGHT(B59,1)),0))),((IFERROR(VALUE(RIGHT(B59,2)),0))),((IFERROR(VALUE(RIGHT(B59,3)),0))),((IFERROR(VALUE(RIGHT(B59,4)),0))),((IFERROR(VALUE(RIGHT(B59,5)),0))),((IFERROR(VALUE(RIGHT(B59,6)),0))),((IFERROR(VALUE(RIGHT(B59,7)),0))),((IFERROR(VALUE(RIGHT(B59,8)),0))),((IFERROR(VALUE(RIGHT(B59,9)),0))),((IFERROR(VALUE(RIGHT(B59,10)),0)))),1)))))))))))</f>
        <v>4</v>
      </c>
      <c r="D59" s="158">
        <v>10</v>
      </c>
      <c r="E59" s="158">
        <v>10</v>
      </c>
      <c r="F59" s="158">
        <f t="shared" si="512"/>
        <v>20</v>
      </c>
      <c r="G59" s="159" t="str">
        <f t="shared" ref="G59:G66" si="572">BA59</f>
        <v>4'-7''</v>
      </c>
      <c r="H59" s="158">
        <f>ROUNDUP(VLOOKUP(C59,Bardata[],4)*F59*Q59/12,1)</f>
        <v>61.300000000000004</v>
      </c>
      <c r="I59" s="158" t="s">
        <v>80</v>
      </c>
      <c r="J59" s="160"/>
      <c r="K59" s="158"/>
      <c r="L59" s="158"/>
      <c r="M59" s="158"/>
      <c r="N59" s="158"/>
      <c r="O59" s="158"/>
      <c r="P59" s="158"/>
      <c r="Q59" s="1">
        <f t="shared" ref="Q59:Q107" si="573">R59*12+S59+T59</f>
        <v>55</v>
      </c>
      <c r="R59" s="64">
        <v>4</v>
      </c>
      <c r="S59" s="53">
        <v>7</v>
      </c>
      <c r="T59" s="59">
        <v>0</v>
      </c>
      <c r="U59">
        <f t="shared" si="543"/>
        <v>55</v>
      </c>
      <c r="V59">
        <f t="shared" si="544"/>
        <v>4.583333333333333</v>
      </c>
      <c r="W59">
        <f t="shared" si="545"/>
        <v>4</v>
      </c>
      <c r="X59">
        <f t="shared" si="546"/>
        <v>0.58333333333333304</v>
      </c>
      <c r="Y59">
        <f t="shared" si="547"/>
        <v>6.9999999999999964</v>
      </c>
      <c r="Z59">
        <f t="shared" si="548"/>
        <v>7</v>
      </c>
      <c r="AA59">
        <f t="shared" si="549"/>
        <v>0</v>
      </c>
      <c r="AB59">
        <f t="shared" si="550"/>
        <v>0</v>
      </c>
      <c r="AC59">
        <f t="shared" si="551"/>
        <v>0</v>
      </c>
      <c r="AD59" t="b">
        <f t="shared" si="552"/>
        <v>1</v>
      </c>
      <c r="AE59">
        <f t="shared" si="48"/>
        <v>1</v>
      </c>
      <c r="AF59" t="str">
        <f t="shared" si="553"/>
        <v>4'-7 0/16''</v>
      </c>
      <c r="AG59">
        <f t="shared" si="554"/>
        <v>0</v>
      </c>
      <c r="AH59">
        <f t="shared" si="555"/>
        <v>0</v>
      </c>
      <c r="AI59" t="b">
        <f t="shared" si="556"/>
        <v>1</v>
      </c>
      <c r="AJ59">
        <f t="shared" si="53"/>
        <v>1</v>
      </c>
      <c r="AK59" t="str">
        <f t="shared" si="557"/>
        <v>4'-7 0/8''</v>
      </c>
      <c r="AL59">
        <f t="shared" si="558"/>
        <v>0</v>
      </c>
      <c r="AM59">
        <f t="shared" si="559"/>
        <v>0</v>
      </c>
      <c r="AN59" t="b">
        <f t="shared" si="560"/>
        <v>1</v>
      </c>
      <c r="AO59">
        <f t="shared" si="58"/>
        <v>1</v>
      </c>
      <c r="AP59" t="str">
        <f t="shared" si="561"/>
        <v>4'-7 0/4''</v>
      </c>
      <c r="AQ59">
        <f t="shared" si="562"/>
        <v>0</v>
      </c>
      <c r="AR59">
        <f t="shared" si="563"/>
        <v>0</v>
      </c>
      <c r="AS59" t="b">
        <f t="shared" si="564"/>
        <v>1</v>
      </c>
      <c r="AT59">
        <f t="shared" si="63"/>
        <v>1</v>
      </c>
      <c r="AU59" t="str">
        <f t="shared" si="565"/>
        <v>4'-7 0/2''</v>
      </c>
      <c r="AV59">
        <f t="shared" si="566"/>
        <v>0</v>
      </c>
      <c r="AW59" t="b">
        <f t="shared" si="567"/>
        <v>1</v>
      </c>
      <c r="AX59">
        <f t="shared" si="67"/>
        <v>1</v>
      </c>
      <c r="AY59" t="str">
        <f t="shared" si="568"/>
        <v>4'-7''</v>
      </c>
      <c r="AZ59">
        <f t="shared" si="569"/>
        <v>5</v>
      </c>
      <c r="BA59" t="str">
        <f t="shared" si="570"/>
        <v>4'-7''</v>
      </c>
    </row>
    <row r="60" spans="1:53" x14ac:dyDescent="0.25">
      <c r="B60" s="158" t="s">
        <v>192</v>
      </c>
      <c r="C60" s="158">
        <f t="shared" si="571"/>
        <v>4</v>
      </c>
      <c r="D60" s="158">
        <v>4</v>
      </c>
      <c r="E60" s="158">
        <v>4</v>
      </c>
      <c r="F60" s="158">
        <f t="shared" si="512"/>
        <v>8</v>
      </c>
      <c r="G60" s="159" t="str">
        <f t="shared" si="572"/>
        <v>9'-4''</v>
      </c>
      <c r="H60" s="158">
        <f>ROUNDUP(VLOOKUP(C60,Bardata[],4)*F60*Q60/12,1)</f>
        <v>49.9</v>
      </c>
      <c r="I60" s="158" t="s">
        <v>80</v>
      </c>
      <c r="J60" s="160"/>
      <c r="K60" s="158"/>
      <c r="L60" s="158"/>
      <c r="M60" s="158"/>
      <c r="N60" s="158"/>
      <c r="O60" s="158"/>
      <c r="P60" s="158"/>
      <c r="Q60" s="1">
        <f t="shared" si="573"/>
        <v>112</v>
      </c>
      <c r="R60" s="64">
        <v>9</v>
      </c>
      <c r="S60" s="53">
        <v>4</v>
      </c>
      <c r="T60" s="59">
        <v>0</v>
      </c>
      <c r="U60">
        <f t="shared" si="543"/>
        <v>112</v>
      </c>
      <c r="V60">
        <f t="shared" si="544"/>
        <v>9.3333333333333339</v>
      </c>
      <c r="W60">
        <f t="shared" si="545"/>
        <v>9</v>
      </c>
      <c r="X60">
        <f t="shared" si="546"/>
        <v>0.33333333333333393</v>
      </c>
      <c r="Y60">
        <f t="shared" si="547"/>
        <v>4.0000000000000071</v>
      </c>
      <c r="Z60">
        <f t="shared" si="548"/>
        <v>4</v>
      </c>
      <c r="AA60">
        <f t="shared" si="549"/>
        <v>7.1054273576010019E-15</v>
      </c>
      <c r="AB60">
        <f t="shared" si="550"/>
        <v>0</v>
      </c>
      <c r="AC60">
        <f t="shared" si="551"/>
        <v>0</v>
      </c>
      <c r="AD60" t="b">
        <f t="shared" si="552"/>
        <v>1</v>
      </c>
      <c r="AE60">
        <f t="shared" si="48"/>
        <v>1</v>
      </c>
      <c r="AF60" t="str">
        <f t="shared" si="553"/>
        <v>9'-4 0/16''</v>
      </c>
      <c r="AG60">
        <f t="shared" si="554"/>
        <v>0</v>
      </c>
      <c r="AH60">
        <f t="shared" si="555"/>
        <v>0</v>
      </c>
      <c r="AI60" t="b">
        <f t="shared" si="556"/>
        <v>1</v>
      </c>
      <c r="AJ60">
        <f t="shared" si="53"/>
        <v>1</v>
      </c>
      <c r="AK60" t="str">
        <f t="shared" si="557"/>
        <v>9'-4 0/8''</v>
      </c>
      <c r="AL60">
        <f t="shared" si="558"/>
        <v>0</v>
      </c>
      <c r="AM60">
        <f t="shared" si="559"/>
        <v>0</v>
      </c>
      <c r="AN60" t="b">
        <f t="shared" si="560"/>
        <v>1</v>
      </c>
      <c r="AO60">
        <f t="shared" si="58"/>
        <v>1</v>
      </c>
      <c r="AP60" t="str">
        <f t="shared" si="561"/>
        <v>9'-4 0/4''</v>
      </c>
      <c r="AQ60">
        <f t="shared" si="562"/>
        <v>0</v>
      </c>
      <c r="AR60">
        <f t="shared" si="563"/>
        <v>0</v>
      </c>
      <c r="AS60" t="b">
        <f t="shared" si="564"/>
        <v>1</v>
      </c>
      <c r="AT60">
        <f t="shared" si="63"/>
        <v>1</v>
      </c>
      <c r="AU60" t="str">
        <f t="shared" si="565"/>
        <v>9'-4 0/2''</v>
      </c>
      <c r="AV60">
        <f t="shared" si="566"/>
        <v>0</v>
      </c>
      <c r="AW60" t="b">
        <f t="shared" si="567"/>
        <v>1</v>
      </c>
      <c r="AX60">
        <f t="shared" si="67"/>
        <v>1</v>
      </c>
      <c r="AY60" t="str">
        <f t="shared" si="568"/>
        <v>9'-4''</v>
      </c>
      <c r="AZ60">
        <f t="shared" si="569"/>
        <v>5</v>
      </c>
      <c r="BA60" t="str">
        <f t="shared" si="570"/>
        <v>9'-4''</v>
      </c>
    </row>
    <row r="61" spans="1:53" x14ac:dyDescent="0.25">
      <c r="B61" s="158" t="s">
        <v>193</v>
      </c>
      <c r="C61" s="158">
        <f t="shared" si="571"/>
        <v>4</v>
      </c>
      <c r="D61" s="158">
        <v>4</v>
      </c>
      <c r="E61" s="158">
        <v>4</v>
      </c>
      <c r="F61" s="158">
        <f t="shared" si="512"/>
        <v>8</v>
      </c>
      <c r="G61" s="159" t="str">
        <f t="shared" si="572"/>
        <v>11'-6''</v>
      </c>
      <c r="H61" s="158">
        <f>ROUNDUP(VLOOKUP(C61,Bardata[],4)*F61*Q61/12,1)</f>
        <v>61.5</v>
      </c>
      <c r="I61" s="158" t="s">
        <v>80</v>
      </c>
      <c r="J61" s="160"/>
      <c r="K61" s="158"/>
      <c r="L61" s="158"/>
      <c r="M61" s="158"/>
      <c r="N61" s="158"/>
      <c r="O61" s="158"/>
      <c r="P61" s="158"/>
      <c r="Q61" s="1">
        <f t="shared" si="573"/>
        <v>138</v>
      </c>
      <c r="R61" s="64">
        <v>11</v>
      </c>
      <c r="S61" s="53">
        <v>6</v>
      </c>
      <c r="T61" s="59">
        <v>0</v>
      </c>
      <c r="U61">
        <f t="shared" si="543"/>
        <v>138</v>
      </c>
      <c r="V61">
        <f t="shared" si="544"/>
        <v>11.5</v>
      </c>
      <c r="W61">
        <f t="shared" si="545"/>
        <v>11</v>
      </c>
      <c r="X61">
        <f t="shared" si="546"/>
        <v>0.5</v>
      </c>
      <c r="Y61">
        <f t="shared" si="547"/>
        <v>6</v>
      </c>
      <c r="Z61">
        <f t="shared" si="548"/>
        <v>6</v>
      </c>
      <c r="AA61">
        <f t="shared" si="549"/>
        <v>0</v>
      </c>
      <c r="AB61">
        <f t="shared" si="550"/>
        <v>0</v>
      </c>
      <c r="AC61">
        <f t="shared" si="551"/>
        <v>0</v>
      </c>
      <c r="AD61" t="b">
        <f t="shared" si="552"/>
        <v>1</v>
      </c>
      <c r="AE61">
        <f t="shared" si="48"/>
        <v>1</v>
      </c>
      <c r="AF61" t="str">
        <f t="shared" si="553"/>
        <v>11'-6 0/16''</v>
      </c>
      <c r="AG61">
        <f t="shared" si="554"/>
        <v>0</v>
      </c>
      <c r="AH61">
        <f t="shared" si="555"/>
        <v>0</v>
      </c>
      <c r="AI61" t="b">
        <f t="shared" si="556"/>
        <v>1</v>
      </c>
      <c r="AJ61">
        <f t="shared" si="53"/>
        <v>1</v>
      </c>
      <c r="AK61" t="str">
        <f t="shared" si="557"/>
        <v>11'-6 0/8''</v>
      </c>
      <c r="AL61">
        <f t="shared" si="558"/>
        <v>0</v>
      </c>
      <c r="AM61">
        <f t="shared" si="559"/>
        <v>0</v>
      </c>
      <c r="AN61" t="b">
        <f t="shared" si="560"/>
        <v>1</v>
      </c>
      <c r="AO61">
        <f t="shared" si="58"/>
        <v>1</v>
      </c>
      <c r="AP61" t="str">
        <f t="shared" si="561"/>
        <v>11'-6 0/4''</v>
      </c>
      <c r="AQ61">
        <f t="shared" si="562"/>
        <v>0</v>
      </c>
      <c r="AR61">
        <f t="shared" si="563"/>
        <v>0</v>
      </c>
      <c r="AS61" t="b">
        <f t="shared" si="564"/>
        <v>1</v>
      </c>
      <c r="AT61">
        <f t="shared" si="63"/>
        <v>1</v>
      </c>
      <c r="AU61" t="str">
        <f t="shared" si="565"/>
        <v>11'-6 0/2''</v>
      </c>
      <c r="AV61">
        <f t="shared" si="566"/>
        <v>0</v>
      </c>
      <c r="AW61" t="b">
        <f t="shared" si="567"/>
        <v>1</v>
      </c>
      <c r="AX61">
        <f t="shared" si="67"/>
        <v>1</v>
      </c>
      <c r="AY61" t="str">
        <f t="shared" si="568"/>
        <v>11'-6''</v>
      </c>
      <c r="AZ61">
        <f t="shared" si="569"/>
        <v>5</v>
      </c>
      <c r="BA61" t="str">
        <f t="shared" si="570"/>
        <v>11'-6''</v>
      </c>
    </row>
    <row r="62" spans="1:53" x14ac:dyDescent="0.25">
      <c r="B62" s="158" t="s">
        <v>194</v>
      </c>
      <c r="C62" s="158">
        <f t="shared" si="571"/>
        <v>6</v>
      </c>
      <c r="D62" s="158">
        <v>2</v>
      </c>
      <c r="E62" s="158">
        <v>2</v>
      </c>
      <c r="F62" s="158">
        <f t="shared" si="512"/>
        <v>4</v>
      </c>
      <c r="G62" s="159" t="str">
        <f t="shared" si="572"/>
        <v>6'-6''</v>
      </c>
      <c r="H62" s="158">
        <f>ROUNDUP(VLOOKUP(C62,Bardata[],4)*F62*Q62/12,1)</f>
        <v>39.1</v>
      </c>
      <c r="I62" s="158" t="s">
        <v>80</v>
      </c>
      <c r="J62" s="160"/>
      <c r="K62" s="158"/>
      <c r="L62" s="158"/>
      <c r="M62" s="158"/>
      <c r="N62" s="158"/>
      <c r="O62" s="158"/>
      <c r="P62" s="158"/>
      <c r="Q62" s="1">
        <f t="shared" si="573"/>
        <v>78</v>
      </c>
      <c r="R62" s="64">
        <v>6</v>
      </c>
      <c r="S62" s="53">
        <v>6</v>
      </c>
      <c r="T62" s="59">
        <v>0</v>
      </c>
      <c r="U62">
        <f t="shared" si="543"/>
        <v>78</v>
      </c>
      <c r="V62">
        <f t="shared" si="544"/>
        <v>6.5</v>
      </c>
      <c r="W62">
        <f t="shared" si="545"/>
        <v>6</v>
      </c>
      <c r="X62">
        <f t="shared" si="546"/>
        <v>0.5</v>
      </c>
      <c r="Y62">
        <f t="shared" si="547"/>
        <v>6</v>
      </c>
      <c r="Z62">
        <f t="shared" si="548"/>
        <v>6</v>
      </c>
      <c r="AA62">
        <f t="shared" si="549"/>
        <v>0</v>
      </c>
      <c r="AB62">
        <f t="shared" si="550"/>
        <v>0</v>
      </c>
      <c r="AC62">
        <f t="shared" si="551"/>
        <v>0</v>
      </c>
      <c r="AD62" t="b">
        <f t="shared" si="552"/>
        <v>1</v>
      </c>
      <c r="AE62">
        <f t="shared" si="48"/>
        <v>1</v>
      </c>
      <c r="AF62" t="str">
        <f t="shared" si="553"/>
        <v>6'-6 0/16''</v>
      </c>
      <c r="AG62">
        <f t="shared" si="554"/>
        <v>0</v>
      </c>
      <c r="AH62">
        <f t="shared" si="555"/>
        <v>0</v>
      </c>
      <c r="AI62" t="b">
        <f t="shared" si="556"/>
        <v>1</v>
      </c>
      <c r="AJ62">
        <f t="shared" si="53"/>
        <v>1</v>
      </c>
      <c r="AK62" t="str">
        <f t="shared" si="557"/>
        <v>6'-6 0/8''</v>
      </c>
      <c r="AL62">
        <f t="shared" si="558"/>
        <v>0</v>
      </c>
      <c r="AM62">
        <f t="shared" si="559"/>
        <v>0</v>
      </c>
      <c r="AN62" t="b">
        <f t="shared" si="560"/>
        <v>1</v>
      </c>
      <c r="AO62">
        <f t="shared" si="58"/>
        <v>1</v>
      </c>
      <c r="AP62" t="str">
        <f t="shared" si="561"/>
        <v>6'-6 0/4''</v>
      </c>
      <c r="AQ62">
        <f t="shared" si="562"/>
        <v>0</v>
      </c>
      <c r="AR62">
        <f t="shared" si="563"/>
        <v>0</v>
      </c>
      <c r="AS62" t="b">
        <f t="shared" si="564"/>
        <v>1</v>
      </c>
      <c r="AT62">
        <f t="shared" si="63"/>
        <v>1</v>
      </c>
      <c r="AU62" t="str">
        <f t="shared" si="565"/>
        <v>6'-6 0/2''</v>
      </c>
      <c r="AV62">
        <f t="shared" si="566"/>
        <v>0</v>
      </c>
      <c r="AW62" t="b">
        <f t="shared" si="567"/>
        <v>1</v>
      </c>
      <c r="AX62">
        <f t="shared" si="67"/>
        <v>1</v>
      </c>
      <c r="AY62" t="str">
        <f t="shared" si="568"/>
        <v>6'-6''</v>
      </c>
      <c r="AZ62">
        <f t="shared" si="569"/>
        <v>5</v>
      </c>
      <c r="BA62" t="str">
        <f t="shared" si="570"/>
        <v>6'-6''</v>
      </c>
    </row>
    <row r="63" spans="1:53" x14ac:dyDescent="0.25">
      <c r="B63" s="158" t="s">
        <v>195</v>
      </c>
      <c r="C63" s="158">
        <f t="shared" si="571"/>
        <v>6</v>
      </c>
      <c r="D63" s="158">
        <v>2</v>
      </c>
      <c r="E63" s="158">
        <v>2</v>
      </c>
      <c r="F63" s="158">
        <f t="shared" si="512"/>
        <v>4</v>
      </c>
      <c r="G63" s="159" t="str">
        <f t="shared" si="572"/>
        <v>7'-3''</v>
      </c>
      <c r="H63" s="158">
        <f>ROUNDUP(VLOOKUP(C63,Bardata[],4)*F63*Q63/12,1)</f>
        <v>43.6</v>
      </c>
      <c r="I63" s="158" t="s">
        <v>80</v>
      </c>
      <c r="J63" s="160"/>
      <c r="K63" s="158"/>
      <c r="L63" s="158"/>
      <c r="M63" s="158"/>
      <c r="N63" s="158"/>
      <c r="O63" s="158"/>
      <c r="P63" s="158"/>
      <c r="Q63" s="1">
        <f t="shared" si="573"/>
        <v>87</v>
      </c>
      <c r="R63" s="64">
        <v>7</v>
      </c>
      <c r="S63" s="53">
        <v>3</v>
      </c>
      <c r="T63" s="59">
        <v>0</v>
      </c>
      <c r="U63">
        <f t="shared" si="543"/>
        <v>87</v>
      </c>
      <c r="V63">
        <f t="shared" si="544"/>
        <v>7.25</v>
      </c>
      <c r="W63">
        <f t="shared" si="545"/>
        <v>7</v>
      </c>
      <c r="X63">
        <f t="shared" si="546"/>
        <v>0.25</v>
      </c>
      <c r="Y63">
        <f t="shared" si="547"/>
        <v>3</v>
      </c>
      <c r="Z63">
        <f t="shared" si="548"/>
        <v>3</v>
      </c>
      <c r="AA63">
        <f t="shared" si="549"/>
        <v>0</v>
      </c>
      <c r="AB63">
        <f t="shared" si="550"/>
        <v>0</v>
      </c>
      <c r="AC63">
        <f t="shared" si="551"/>
        <v>0</v>
      </c>
      <c r="AD63" t="b">
        <f t="shared" si="552"/>
        <v>1</v>
      </c>
      <c r="AE63">
        <f t="shared" si="48"/>
        <v>1</v>
      </c>
      <c r="AF63" t="str">
        <f t="shared" si="553"/>
        <v>7'-3 0/16''</v>
      </c>
      <c r="AG63">
        <f t="shared" si="554"/>
        <v>0</v>
      </c>
      <c r="AH63">
        <f t="shared" si="555"/>
        <v>0</v>
      </c>
      <c r="AI63" t="b">
        <f t="shared" si="556"/>
        <v>1</v>
      </c>
      <c r="AJ63">
        <f t="shared" si="53"/>
        <v>1</v>
      </c>
      <c r="AK63" t="str">
        <f t="shared" si="557"/>
        <v>7'-3 0/8''</v>
      </c>
      <c r="AL63">
        <f t="shared" si="558"/>
        <v>0</v>
      </c>
      <c r="AM63">
        <f t="shared" si="559"/>
        <v>0</v>
      </c>
      <c r="AN63" t="b">
        <f t="shared" si="560"/>
        <v>1</v>
      </c>
      <c r="AO63">
        <f t="shared" si="58"/>
        <v>1</v>
      </c>
      <c r="AP63" t="str">
        <f t="shared" si="561"/>
        <v>7'-3 0/4''</v>
      </c>
      <c r="AQ63">
        <f t="shared" si="562"/>
        <v>0</v>
      </c>
      <c r="AR63">
        <f t="shared" si="563"/>
        <v>0</v>
      </c>
      <c r="AS63" t="b">
        <f t="shared" si="564"/>
        <v>1</v>
      </c>
      <c r="AT63">
        <f t="shared" si="63"/>
        <v>1</v>
      </c>
      <c r="AU63" t="str">
        <f t="shared" si="565"/>
        <v>7'-3 0/2''</v>
      </c>
      <c r="AV63">
        <f t="shared" si="566"/>
        <v>0</v>
      </c>
      <c r="AW63" t="b">
        <f t="shared" si="567"/>
        <v>1</v>
      </c>
      <c r="AX63">
        <f t="shared" si="67"/>
        <v>1</v>
      </c>
      <c r="AY63" t="str">
        <f t="shared" si="568"/>
        <v>7'-3''</v>
      </c>
      <c r="AZ63">
        <f t="shared" si="569"/>
        <v>5</v>
      </c>
      <c r="BA63" t="str">
        <f t="shared" si="570"/>
        <v>7'-3''</v>
      </c>
    </row>
    <row r="64" spans="1:53" x14ac:dyDescent="0.25">
      <c r="B64" s="158" t="s">
        <v>196</v>
      </c>
      <c r="C64" s="158">
        <f t="shared" si="571"/>
        <v>6</v>
      </c>
      <c r="D64" s="158">
        <v>3</v>
      </c>
      <c r="E64" s="158">
        <v>0</v>
      </c>
      <c r="F64" s="158">
        <f t="shared" si="512"/>
        <v>3</v>
      </c>
      <c r="G64" s="159" t="str">
        <f t="shared" si="572"/>
        <v>10'-6''</v>
      </c>
      <c r="H64" s="158">
        <f>ROUNDUP(VLOOKUP(C64,Bardata[],4)*F64*Q64/12,1)</f>
        <v>47.4</v>
      </c>
      <c r="I64" s="158" t="s">
        <v>80</v>
      </c>
      <c r="J64" s="160"/>
      <c r="K64" s="158"/>
      <c r="L64" s="158"/>
      <c r="M64" s="158"/>
      <c r="N64" s="158"/>
      <c r="O64" s="158"/>
      <c r="P64" s="158"/>
      <c r="Q64" s="1">
        <f t="shared" si="573"/>
        <v>126</v>
      </c>
      <c r="R64" s="64">
        <v>10</v>
      </c>
      <c r="S64" s="53">
        <v>6</v>
      </c>
      <c r="T64" s="59">
        <v>0</v>
      </c>
      <c r="U64">
        <f t="shared" si="543"/>
        <v>126</v>
      </c>
      <c r="V64">
        <f t="shared" si="544"/>
        <v>10.5</v>
      </c>
      <c r="W64">
        <f t="shared" si="545"/>
        <v>10</v>
      </c>
      <c r="X64">
        <f t="shared" si="546"/>
        <v>0.5</v>
      </c>
      <c r="Y64">
        <f t="shared" si="547"/>
        <v>6</v>
      </c>
      <c r="Z64">
        <f t="shared" si="548"/>
        <v>6</v>
      </c>
      <c r="AA64">
        <f t="shared" si="549"/>
        <v>0</v>
      </c>
      <c r="AB64">
        <f t="shared" si="550"/>
        <v>0</v>
      </c>
      <c r="AC64">
        <f t="shared" si="551"/>
        <v>0</v>
      </c>
      <c r="AD64" t="b">
        <f t="shared" si="552"/>
        <v>1</v>
      </c>
      <c r="AE64">
        <f t="shared" si="48"/>
        <v>1</v>
      </c>
      <c r="AF64" t="str">
        <f t="shared" si="553"/>
        <v>10'-6 0/16''</v>
      </c>
      <c r="AG64">
        <f t="shared" si="554"/>
        <v>0</v>
      </c>
      <c r="AH64">
        <f t="shared" si="555"/>
        <v>0</v>
      </c>
      <c r="AI64" t="b">
        <f t="shared" si="556"/>
        <v>1</v>
      </c>
      <c r="AJ64">
        <f t="shared" si="53"/>
        <v>1</v>
      </c>
      <c r="AK64" t="str">
        <f t="shared" si="557"/>
        <v>10'-6 0/8''</v>
      </c>
      <c r="AL64">
        <f t="shared" si="558"/>
        <v>0</v>
      </c>
      <c r="AM64">
        <f t="shared" si="559"/>
        <v>0</v>
      </c>
      <c r="AN64" t="b">
        <f t="shared" si="560"/>
        <v>1</v>
      </c>
      <c r="AO64">
        <f t="shared" si="58"/>
        <v>1</v>
      </c>
      <c r="AP64" t="str">
        <f t="shared" si="561"/>
        <v>10'-6 0/4''</v>
      </c>
      <c r="AQ64">
        <f t="shared" si="562"/>
        <v>0</v>
      </c>
      <c r="AR64">
        <f t="shared" si="563"/>
        <v>0</v>
      </c>
      <c r="AS64" t="b">
        <f t="shared" si="564"/>
        <v>1</v>
      </c>
      <c r="AT64">
        <f t="shared" si="63"/>
        <v>1</v>
      </c>
      <c r="AU64" t="str">
        <f t="shared" si="565"/>
        <v>10'-6 0/2''</v>
      </c>
      <c r="AV64">
        <f t="shared" si="566"/>
        <v>0</v>
      </c>
      <c r="AW64" t="b">
        <f t="shared" si="567"/>
        <v>1</v>
      </c>
      <c r="AX64">
        <f t="shared" si="67"/>
        <v>1</v>
      </c>
      <c r="AY64" t="str">
        <f t="shared" si="568"/>
        <v>10'-6''</v>
      </c>
      <c r="AZ64">
        <f t="shared" si="569"/>
        <v>5</v>
      </c>
      <c r="BA64" t="str">
        <f t="shared" si="570"/>
        <v>10'-6''</v>
      </c>
    </row>
    <row r="65" spans="1:53" x14ac:dyDescent="0.25">
      <c r="B65" s="158" t="s">
        <v>197</v>
      </c>
      <c r="C65" s="158">
        <f t="shared" si="571"/>
        <v>7</v>
      </c>
      <c r="D65" s="158">
        <v>2</v>
      </c>
      <c r="E65" s="158">
        <v>2</v>
      </c>
      <c r="F65" s="158">
        <f t="shared" si="512"/>
        <v>4</v>
      </c>
      <c r="G65" s="159" t="str">
        <f t="shared" si="572"/>
        <v>7'-11''</v>
      </c>
      <c r="H65" s="158">
        <f>ROUNDUP(VLOOKUP(C65,Bardata[],4)*F65*Q65/12,1)</f>
        <v>64.8</v>
      </c>
      <c r="I65" s="158" t="s">
        <v>80</v>
      </c>
      <c r="J65" s="160"/>
      <c r="K65" s="158"/>
      <c r="L65" s="158"/>
      <c r="M65" s="158"/>
      <c r="N65" s="158"/>
      <c r="O65" s="158"/>
      <c r="P65" s="158"/>
      <c r="Q65" s="1">
        <f t="shared" si="573"/>
        <v>95</v>
      </c>
      <c r="R65" s="64">
        <v>7</v>
      </c>
      <c r="S65" s="53">
        <v>11</v>
      </c>
      <c r="T65" s="59">
        <v>0</v>
      </c>
      <c r="U65">
        <f t="shared" si="543"/>
        <v>95</v>
      </c>
      <c r="V65">
        <f t="shared" si="544"/>
        <v>7.916666666666667</v>
      </c>
      <c r="W65">
        <f t="shared" si="545"/>
        <v>7</v>
      </c>
      <c r="X65">
        <f t="shared" si="546"/>
        <v>0.91666666666666696</v>
      </c>
      <c r="Y65">
        <f t="shared" si="547"/>
        <v>11.000000000000004</v>
      </c>
      <c r="Z65">
        <f t="shared" si="548"/>
        <v>11</v>
      </c>
      <c r="AA65">
        <f t="shared" si="549"/>
        <v>0</v>
      </c>
      <c r="AB65">
        <f t="shared" si="550"/>
        <v>0</v>
      </c>
      <c r="AC65">
        <f t="shared" si="551"/>
        <v>0</v>
      </c>
      <c r="AD65" t="b">
        <f t="shared" si="552"/>
        <v>1</v>
      </c>
      <c r="AE65">
        <f t="shared" si="48"/>
        <v>1</v>
      </c>
      <c r="AF65" t="str">
        <f t="shared" si="553"/>
        <v>7'-11 0/16''</v>
      </c>
      <c r="AG65">
        <f t="shared" si="554"/>
        <v>0</v>
      </c>
      <c r="AH65">
        <f t="shared" si="555"/>
        <v>0</v>
      </c>
      <c r="AI65" t="b">
        <f t="shared" si="556"/>
        <v>1</v>
      </c>
      <c r="AJ65">
        <f t="shared" si="53"/>
        <v>1</v>
      </c>
      <c r="AK65" t="str">
        <f t="shared" si="557"/>
        <v>7'-11 0/8''</v>
      </c>
      <c r="AL65">
        <f t="shared" si="558"/>
        <v>0</v>
      </c>
      <c r="AM65">
        <f t="shared" si="559"/>
        <v>0</v>
      </c>
      <c r="AN65" t="b">
        <f t="shared" si="560"/>
        <v>1</v>
      </c>
      <c r="AO65">
        <f t="shared" si="58"/>
        <v>1</v>
      </c>
      <c r="AP65" t="str">
        <f t="shared" si="561"/>
        <v>7'-11 0/4''</v>
      </c>
      <c r="AQ65">
        <f t="shared" si="562"/>
        <v>0</v>
      </c>
      <c r="AR65">
        <f t="shared" si="563"/>
        <v>0</v>
      </c>
      <c r="AS65" t="b">
        <f t="shared" si="564"/>
        <v>1</v>
      </c>
      <c r="AT65">
        <f t="shared" si="63"/>
        <v>1</v>
      </c>
      <c r="AU65" t="str">
        <f t="shared" si="565"/>
        <v>7'-11 0/2''</v>
      </c>
      <c r="AV65">
        <f t="shared" si="566"/>
        <v>0</v>
      </c>
      <c r="AW65" t="b">
        <f t="shared" si="567"/>
        <v>1</v>
      </c>
      <c r="AX65">
        <f t="shared" si="67"/>
        <v>1</v>
      </c>
      <c r="AY65" t="str">
        <f t="shared" si="568"/>
        <v>7'-11''</v>
      </c>
      <c r="AZ65">
        <f t="shared" si="569"/>
        <v>5</v>
      </c>
      <c r="BA65" t="str">
        <f t="shared" si="570"/>
        <v>7'-11''</v>
      </c>
    </row>
    <row r="66" spans="1:53" ht="15.75" thickBot="1" x14ac:dyDescent="0.3">
      <c r="B66" s="167" t="s">
        <v>198</v>
      </c>
      <c r="C66" s="167">
        <f t="shared" si="571"/>
        <v>7</v>
      </c>
      <c r="D66" s="167">
        <v>4</v>
      </c>
      <c r="E66" s="167">
        <v>0</v>
      </c>
      <c r="F66" s="167">
        <f t="shared" si="512"/>
        <v>4</v>
      </c>
      <c r="G66" s="168" t="str">
        <f t="shared" si="572"/>
        <v>10'-6''</v>
      </c>
      <c r="H66" s="167">
        <f>ROUNDUP(VLOOKUP(C66,Bardata[],4)*F66*Q66/12,1)</f>
        <v>85.899999999999991</v>
      </c>
      <c r="I66" s="167" t="s">
        <v>80</v>
      </c>
      <c r="J66" s="169"/>
      <c r="K66" s="167"/>
      <c r="L66" s="167"/>
      <c r="M66" s="167"/>
      <c r="N66" s="167"/>
      <c r="O66" s="167"/>
      <c r="P66" s="167"/>
      <c r="Q66" s="1">
        <f t="shared" si="573"/>
        <v>126</v>
      </c>
      <c r="R66" s="64">
        <v>10</v>
      </c>
      <c r="S66" s="53">
        <v>6</v>
      </c>
      <c r="T66" s="59">
        <v>0</v>
      </c>
      <c r="U66">
        <f t="shared" si="543"/>
        <v>126</v>
      </c>
      <c r="V66">
        <f t="shared" si="544"/>
        <v>10.5</v>
      </c>
      <c r="W66">
        <f t="shared" si="545"/>
        <v>10</v>
      </c>
      <c r="X66">
        <f t="shared" si="546"/>
        <v>0.5</v>
      </c>
      <c r="Y66">
        <f t="shared" si="547"/>
        <v>6</v>
      </c>
      <c r="Z66">
        <f t="shared" si="548"/>
        <v>6</v>
      </c>
      <c r="AA66">
        <f t="shared" si="549"/>
        <v>0</v>
      </c>
      <c r="AB66">
        <f t="shared" si="550"/>
        <v>0</v>
      </c>
      <c r="AC66">
        <f t="shared" si="551"/>
        <v>0</v>
      </c>
      <c r="AD66" t="b">
        <f t="shared" si="552"/>
        <v>1</v>
      </c>
      <c r="AE66">
        <f t="shared" si="48"/>
        <v>1</v>
      </c>
      <c r="AF66" t="str">
        <f t="shared" si="553"/>
        <v>10'-6 0/16''</v>
      </c>
      <c r="AG66">
        <f t="shared" si="554"/>
        <v>0</v>
      </c>
      <c r="AH66">
        <f t="shared" si="555"/>
        <v>0</v>
      </c>
      <c r="AI66" t="b">
        <f t="shared" si="556"/>
        <v>1</v>
      </c>
      <c r="AJ66">
        <f t="shared" si="53"/>
        <v>1</v>
      </c>
      <c r="AK66" t="str">
        <f t="shared" si="557"/>
        <v>10'-6 0/8''</v>
      </c>
      <c r="AL66">
        <f t="shared" si="558"/>
        <v>0</v>
      </c>
      <c r="AM66">
        <f t="shared" si="559"/>
        <v>0</v>
      </c>
      <c r="AN66" t="b">
        <f t="shared" si="560"/>
        <v>1</v>
      </c>
      <c r="AO66">
        <f t="shared" si="58"/>
        <v>1</v>
      </c>
      <c r="AP66" t="str">
        <f t="shared" si="561"/>
        <v>10'-6 0/4''</v>
      </c>
      <c r="AQ66">
        <f t="shared" si="562"/>
        <v>0</v>
      </c>
      <c r="AR66">
        <f t="shared" si="563"/>
        <v>0</v>
      </c>
      <c r="AS66" t="b">
        <f t="shared" si="564"/>
        <v>1</v>
      </c>
      <c r="AT66">
        <f t="shared" si="63"/>
        <v>1</v>
      </c>
      <c r="AU66" t="str">
        <f t="shared" si="565"/>
        <v>10'-6 0/2''</v>
      </c>
      <c r="AV66">
        <f t="shared" si="566"/>
        <v>0</v>
      </c>
      <c r="AW66" t="b">
        <f t="shared" si="567"/>
        <v>1</v>
      </c>
      <c r="AX66">
        <f t="shared" si="67"/>
        <v>1</v>
      </c>
      <c r="AY66" t="str">
        <f t="shared" si="568"/>
        <v>10'-6''</v>
      </c>
      <c r="AZ66">
        <f t="shared" si="569"/>
        <v>5</v>
      </c>
      <c r="BA66" t="str">
        <f t="shared" si="570"/>
        <v>10'-6''</v>
      </c>
    </row>
    <row r="67" spans="1:53" ht="15.75" thickBot="1" x14ac:dyDescent="0.3">
      <c r="B67" s="238" t="s">
        <v>215</v>
      </c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7"/>
      <c r="Q67" s="92"/>
      <c r="R67" s="124"/>
      <c r="S67" s="125"/>
      <c r="T67" s="126"/>
    </row>
    <row r="68" spans="1:53" x14ac:dyDescent="0.25">
      <c r="A68" s="121" t="s">
        <v>189</v>
      </c>
      <c r="B68" s="158" t="s">
        <v>216</v>
      </c>
      <c r="C68" s="158">
        <f t="shared" ref="C68" si="574">VALUE(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10",10,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11","11",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12",999,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13",999,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14","14",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15",999,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16",999,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17",999,IF(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2)="18","18",LEFT(MAX(((IFERROR(VALUE(RIGHT(B68,1)),0))),((IFERROR(VALUE(RIGHT(B68,2)),0))),((IFERROR(VALUE(RIGHT(B68,3)),0))),((IFERROR(VALUE(RIGHT(B68,4)),0))),((IFERROR(VALUE(RIGHT(B68,5)),0))),((IFERROR(VALUE(RIGHT(B68,6)),0))),((IFERROR(VALUE(RIGHT(B68,7)),0))),((IFERROR(VALUE(RIGHT(B68,8)),0))),((IFERROR(VALUE(RIGHT(B68,9)),0))),((IFERROR(VALUE(RIGHT(B68,10)),0)))),1)))))))))))</f>
        <v>5</v>
      </c>
      <c r="D68" s="158">
        <f>SUM(D70:D72)</f>
        <v>3</v>
      </c>
      <c r="E68" s="158">
        <f>SUM(E74:E107)</f>
        <v>84</v>
      </c>
      <c r="F68" s="158">
        <f>SUM(F74:F107)</f>
        <v>178</v>
      </c>
      <c r="G68" s="159" t="s">
        <v>189</v>
      </c>
      <c r="H68" s="158">
        <f>SUM(H70:H72)</f>
        <v>33.200000000000003</v>
      </c>
      <c r="I68" s="158" t="s">
        <v>80</v>
      </c>
      <c r="J68" s="160">
        <f>SUM(J70:J72)</f>
        <v>31.75</v>
      </c>
      <c r="K68" s="158"/>
      <c r="L68" s="158"/>
      <c r="M68" s="158"/>
      <c r="N68" s="158"/>
      <c r="O68" s="158"/>
      <c r="P68" s="158">
        <v>8</v>
      </c>
      <c r="R68" s="63"/>
      <c r="T68" s="58"/>
    </row>
    <row r="69" spans="1:53" x14ac:dyDescent="0.25">
      <c r="B69" s="243" t="s">
        <v>220</v>
      </c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5"/>
      <c r="R69" s="64"/>
      <c r="S69" s="53"/>
      <c r="T69" s="59"/>
    </row>
    <row r="70" spans="1:53" x14ac:dyDescent="0.25">
      <c r="A70" s="246" t="s">
        <v>244</v>
      </c>
      <c r="B70" s="158" t="s">
        <v>217</v>
      </c>
      <c r="C70" s="158">
        <f t="shared" ref="C70:C76" si="575">VALUE(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10",10,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11","11",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12",999,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13",999,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14","14",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15",999,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16",999,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17",999,IF(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2)="18","18",LEFT(MAX(((IFERROR(VALUE(RIGHT(B70,1)),0))),((IFERROR(VALUE(RIGHT(B70,2)),0))),((IFERROR(VALUE(RIGHT(B70,3)),0))),((IFERROR(VALUE(RIGHT(B70,4)),0))),((IFERROR(VALUE(RIGHT(B70,5)),0))),((IFERROR(VALUE(RIGHT(B70,6)),0))),((IFERROR(VALUE(RIGHT(B70,7)),0))),((IFERROR(VALUE(RIGHT(B70,8)),0))),((IFERROR(VALUE(RIGHT(B70,9)),0))),((IFERROR(VALUE(RIGHT(B70,10)),0)))),1)))))))))))</f>
        <v>5</v>
      </c>
      <c r="D70" s="158">
        <v>1</v>
      </c>
      <c r="E70" s="158">
        <v>0</v>
      </c>
      <c r="F70" s="158">
        <f t="shared" ref="F70:F72" si="576">SUM(D70:E70)</f>
        <v>1</v>
      </c>
      <c r="G70" s="161" t="str">
        <f t="shared" ref="G70:G72" si="577">BA70</f>
        <v>9'-7''</v>
      </c>
      <c r="H70" s="158">
        <f>ROUNDUP(VLOOKUP(C70,Bardata[],4)*F70*Q70/12,1)</f>
        <v>10</v>
      </c>
      <c r="I70" s="158" t="s">
        <v>80</v>
      </c>
      <c r="J70" s="160">
        <f t="shared" ref="J70:J72" si="578">Q70/12</f>
        <v>9.5833333333333339</v>
      </c>
      <c r="K70" s="158"/>
      <c r="L70" s="158"/>
      <c r="M70" s="158"/>
      <c r="N70" s="158"/>
      <c r="O70" s="158"/>
      <c r="P70" s="158"/>
      <c r="Q70" s="1">
        <f t="shared" ref="Q70:Q72" si="579">R70*12+S70+T70</f>
        <v>115</v>
      </c>
      <c r="R70" s="63">
        <v>9</v>
      </c>
      <c r="S70" s="1">
        <v>7</v>
      </c>
      <c r="T70" s="58"/>
      <c r="U70">
        <f t="shared" ref="U70:U72" si="580">Q70</f>
        <v>115</v>
      </c>
      <c r="V70">
        <f t="shared" ref="V70:V72" si="581">U70/12</f>
        <v>9.5833333333333339</v>
      </c>
      <c r="W70">
        <f t="shared" ref="W70:W72" si="582">_xlfn.FLOOR.MATH(V70)</f>
        <v>9</v>
      </c>
      <c r="X70">
        <f t="shared" ref="X70:X72" si="583">V70-W70</f>
        <v>0.58333333333333393</v>
      </c>
      <c r="Y70">
        <f t="shared" ref="Y70:Y72" si="584">X70*12</f>
        <v>7.0000000000000071</v>
      </c>
      <c r="Z70">
        <f t="shared" ref="Z70:Z72" si="585">_xlfn.FLOOR.MATH(Y70)</f>
        <v>7</v>
      </c>
      <c r="AA70">
        <f t="shared" ref="AA70:AA72" si="586">Y70-Z70</f>
        <v>7.1054273576010019E-15</v>
      </c>
      <c r="AB70">
        <f t="shared" ref="AB70:AB72" si="587">ROUND(AA70*16,1)</f>
        <v>0</v>
      </c>
      <c r="AC70">
        <f t="shared" ref="AC70:AC72" si="588">MOD(AB70,1)</f>
        <v>0</v>
      </c>
      <c r="AD70" t="b">
        <f t="shared" ref="AD70:AD72" si="589">AC70=0</f>
        <v>1</v>
      </c>
      <c r="AE70">
        <f t="shared" si="48"/>
        <v>1</v>
      </c>
      <c r="AF70" t="str">
        <f t="shared" ref="AF70:AF72" si="590">CONCATENATE(W70,"'","-",Z70," ",AB70,"/16''")</f>
        <v>9'-7 0/16''</v>
      </c>
      <c r="AG70">
        <f t="shared" ref="AG70:AG72" si="591">ROUND(AA70*8,1)</f>
        <v>0</v>
      </c>
      <c r="AH70">
        <f t="shared" ref="AH70:AH72" si="592">MOD(AG70,1)</f>
        <v>0</v>
      </c>
      <c r="AI70" t="b">
        <f t="shared" ref="AI70:AI72" si="593">AH70=0</f>
        <v>1</v>
      </c>
      <c r="AJ70">
        <f t="shared" si="53"/>
        <v>1</v>
      </c>
      <c r="AK70" t="str">
        <f t="shared" ref="AK70:AK72" si="594">CONCATENATE(W70,"'","-",Z70," ",AG70,"/8''")</f>
        <v>9'-7 0/8''</v>
      </c>
      <c r="AL70">
        <f t="shared" ref="AL70:AL72" si="595">ROUND(AA70*4,1)</f>
        <v>0</v>
      </c>
      <c r="AM70">
        <f t="shared" ref="AM70:AM72" si="596">MOD(AL70,1)</f>
        <v>0</v>
      </c>
      <c r="AN70" t="b">
        <f t="shared" ref="AN70:AN72" si="597">AM70=0</f>
        <v>1</v>
      </c>
      <c r="AO70">
        <f t="shared" si="58"/>
        <v>1</v>
      </c>
      <c r="AP70" t="str">
        <f t="shared" ref="AP70:AP72" si="598">CONCATENATE(W70,"'","-",Z70," ",AL70,"/4''")</f>
        <v>9'-7 0/4''</v>
      </c>
      <c r="AQ70">
        <f t="shared" ref="AQ70:AQ72" si="599">ROUND(AA70*2,1)</f>
        <v>0</v>
      </c>
      <c r="AR70">
        <f t="shared" ref="AR70:AR72" si="600">MOD(AQ70,1)</f>
        <v>0</v>
      </c>
      <c r="AS70" t="b">
        <f t="shared" ref="AS70:AS72" si="601">AR70=0</f>
        <v>1</v>
      </c>
      <c r="AT70">
        <f t="shared" si="63"/>
        <v>1</v>
      </c>
      <c r="AU70" t="str">
        <f t="shared" ref="AU70:AU72" si="602">CONCATENATE(W70,"'","-",Z70," ",AQ70,"/2''")</f>
        <v>9'-7 0/2''</v>
      </c>
      <c r="AV70">
        <f t="shared" ref="AV70:AV72" si="603">IF(AA70&lt;0.000000001,0,AA70)</f>
        <v>0</v>
      </c>
      <c r="AW70" t="b">
        <f t="shared" ref="AW70:AW72" si="604">AV70=0</f>
        <v>1</v>
      </c>
      <c r="AX70">
        <f t="shared" si="67"/>
        <v>1</v>
      </c>
      <c r="AY70" t="str">
        <f t="shared" ref="AY70:AY72" si="605">CONCATENATE(W70,"'","-",Z70,"''")</f>
        <v>9'-7''</v>
      </c>
      <c r="AZ70">
        <f t="shared" ref="AZ70:AZ72" si="606">AE70+AJ70+AO70+AT70+AX70</f>
        <v>5</v>
      </c>
      <c r="BA70" t="str">
        <f t="shared" ref="BA70:BA72" si="607">IF(AZ70=1,AF70,IF(AZ70=2,AK70,IF(AZ70=3,AP70,IF(AZ70=4,AU70,IF(AZ70=5,AY70,99)))))</f>
        <v>9'-7''</v>
      </c>
    </row>
    <row r="71" spans="1:53" x14ac:dyDescent="0.25">
      <c r="A71" s="247"/>
      <c r="B71" s="158" t="s">
        <v>218</v>
      </c>
      <c r="C71" s="158">
        <f t="shared" si="575"/>
        <v>5</v>
      </c>
      <c r="D71" s="158">
        <v>1</v>
      </c>
      <c r="E71" s="158">
        <v>0</v>
      </c>
      <c r="F71" s="158">
        <f t="shared" si="576"/>
        <v>1</v>
      </c>
      <c r="G71" s="161" t="str">
        <f t="shared" si="577"/>
        <v>10'-7''</v>
      </c>
      <c r="H71" s="158">
        <f>ROUNDUP(VLOOKUP(C71,Bardata[],4)*F71*Q71/12,1)</f>
        <v>11.1</v>
      </c>
      <c r="I71" s="158" t="s">
        <v>80</v>
      </c>
      <c r="J71" s="160">
        <f t="shared" si="578"/>
        <v>10.583333333333334</v>
      </c>
      <c r="K71" s="158"/>
      <c r="L71" s="158"/>
      <c r="M71" s="158"/>
      <c r="N71" s="158"/>
      <c r="O71" s="158"/>
      <c r="P71" s="158"/>
      <c r="Q71" s="1">
        <f t="shared" si="579"/>
        <v>127</v>
      </c>
      <c r="R71" s="63">
        <v>10</v>
      </c>
      <c r="S71" s="1">
        <v>7</v>
      </c>
      <c r="T71" s="58"/>
      <c r="U71">
        <f t="shared" si="580"/>
        <v>127</v>
      </c>
      <c r="V71">
        <f t="shared" si="581"/>
        <v>10.583333333333334</v>
      </c>
      <c r="W71">
        <f t="shared" si="582"/>
        <v>10</v>
      </c>
      <c r="X71">
        <f t="shared" si="583"/>
        <v>0.58333333333333393</v>
      </c>
      <c r="Y71">
        <f t="shared" si="584"/>
        <v>7.0000000000000071</v>
      </c>
      <c r="Z71">
        <f t="shared" si="585"/>
        <v>7</v>
      </c>
      <c r="AA71">
        <f t="shared" si="586"/>
        <v>7.1054273576010019E-15</v>
      </c>
      <c r="AB71">
        <f t="shared" si="587"/>
        <v>0</v>
      </c>
      <c r="AC71">
        <f t="shared" si="588"/>
        <v>0</v>
      </c>
      <c r="AD71" t="b">
        <f t="shared" si="589"/>
        <v>1</v>
      </c>
      <c r="AE71">
        <f t="shared" si="48"/>
        <v>1</v>
      </c>
      <c r="AF71" t="str">
        <f t="shared" si="590"/>
        <v>10'-7 0/16''</v>
      </c>
      <c r="AG71">
        <f t="shared" si="591"/>
        <v>0</v>
      </c>
      <c r="AH71">
        <f t="shared" si="592"/>
        <v>0</v>
      </c>
      <c r="AI71" t="b">
        <f t="shared" si="593"/>
        <v>1</v>
      </c>
      <c r="AJ71">
        <f t="shared" si="53"/>
        <v>1</v>
      </c>
      <c r="AK71" t="str">
        <f t="shared" si="594"/>
        <v>10'-7 0/8''</v>
      </c>
      <c r="AL71">
        <f t="shared" si="595"/>
        <v>0</v>
      </c>
      <c r="AM71">
        <f t="shared" si="596"/>
        <v>0</v>
      </c>
      <c r="AN71" t="b">
        <f t="shared" si="597"/>
        <v>1</v>
      </c>
      <c r="AO71">
        <f t="shared" si="58"/>
        <v>1</v>
      </c>
      <c r="AP71" t="str">
        <f t="shared" si="598"/>
        <v>10'-7 0/4''</v>
      </c>
      <c r="AQ71">
        <f t="shared" si="599"/>
        <v>0</v>
      </c>
      <c r="AR71">
        <f t="shared" si="600"/>
        <v>0</v>
      </c>
      <c r="AS71" t="b">
        <f t="shared" si="601"/>
        <v>1</v>
      </c>
      <c r="AT71">
        <f t="shared" si="63"/>
        <v>1</v>
      </c>
      <c r="AU71" t="str">
        <f t="shared" si="602"/>
        <v>10'-7 0/2''</v>
      </c>
      <c r="AV71">
        <f t="shared" si="603"/>
        <v>0</v>
      </c>
      <c r="AW71" t="b">
        <f t="shared" si="604"/>
        <v>1</v>
      </c>
      <c r="AX71">
        <f t="shared" si="67"/>
        <v>1</v>
      </c>
      <c r="AY71" t="str">
        <f t="shared" si="605"/>
        <v>10'-7''</v>
      </c>
      <c r="AZ71">
        <f t="shared" si="606"/>
        <v>5</v>
      </c>
      <c r="BA71" t="str">
        <f t="shared" si="607"/>
        <v>10'-7''</v>
      </c>
    </row>
    <row r="72" spans="1:53" x14ac:dyDescent="0.25">
      <c r="A72" s="247"/>
      <c r="B72" s="158" t="s">
        <v>219</v>
      </c>
      <c r="C72" s="158">
        <f t="shared" si="575"/>
        <v>5</v>
      </c>
      <c r="D72" s="158">
        <v>1</v>
      </c>
      <c r="E72" s="158">
        <v>0</v>
      </c>
      <c r="F72" s="158">
        <f t="shared" si="576"/>
        <v>1</v>
      </c>
      <c r="G72" s="161" t="str">
        <f t="shared" si="577"/>
        <v>11'-7''</v>
      </c>
      <c r="H72" s="158">
        <f>ROUNDUP(VLOOKUP(C72,Bardata[],4)*F72*Q72/12,1)</f>
        <v>12.1</v>
      </c>
      <c r="I72" s="158" t="s">
        <v>80</v>
      </c>
      <c r="J72" s="160">
        <f t="shared" si="578"/>
        <v>11.583333333333334</v>
      </c>
      <c r="K72" s="158"/>
      <c r="L72" s="158"/>
      <c r="M72" s="158"/>
      <c r="N72" s="158"/>
      <c r="O72" s="158"/>
      <c r="P72" s="158"/>
      <c r="Q72" s="1">
        <f t="shared" si="579"/>
        <v>139</v>
      </c>
      <c r="R72" s="63">
        <v>11</v>
      </c>
      <c r="S72" s="1">
        <v>7</v>
      </c>
      <c r="T72" s="58"/>
      <c r="U72">
        <f t="shared" si="580"/>
        <v>139</v>
      </c>
      <c r="V72">
        <f t="shared" si="581"/>
        <v>11.583333333333334</v>
      </c>
      <c r="W72">
        <f t="shared" si="582"/>
        <v>11</v>
      </c>
      <c r="X72">
        <f t="shared" si="583"/>
        <v>0.58333333333333393</v>
      </c>
      <c r="Y72">
        <f t="shared" si="584"/>
        <v>7.0000000000000071</v>
      </c>
      <c r="Z72">
        <f t="shared" si="585"/>
        <v>7</v>
      </c>
      <c r="AA72">
        <f t="shared" si="586"/>
        <v>7.1054273576010019E-15</v>
      </c>
      <c r="AB72">
        <f t="shared" si="587"/>
        <v>0</v>
      </c>
      <c r="AC72">
        <f t="shared" si="588"/>
        <v>0</v>
      </c>
      <c r="AD72" t="b">
        <f t="shared" si="589"/>
        <v>1</v>
      </c>
      <c r="AE72">
        <f t="shared" si="48"/>
        <v>1</v>
      </c>
      <c r="AF72" t="str">
        <f t="shared" si="590"/>
        <v>11'-7 0/16''</v>
      </c>
      <c r="AG72">
        <f t="shared" si="591"/>
        <v>0</v>
      </c>
      <c r="AH72">
        <f t="shared" si="592"/>
        <v>0</v>
      </c>
      <c r="AI72" t="b">
        <f t="shared" si="593"/>
        <v>1</v>
      </c>
      <c r="AJ72">
        <f t="shared" si="53"/>
        <v>1</v>
      </c>
      <c r="AK72" t="str">
        <f t="shared" si="594"/>
        <v>11'-7 0/8''</v>
      </c>
      <c r="AL72">
        <f t="shared" si="595"/>
        <v>0</v>
      </c>
      <c r="AM72">
        <f t="shared" si="596"/>
        <v>0</v>
      </c>
      <c r="AN72" t="b">
        <f t="shared" si="597"/>
        <v>1</v>
      </c>
      <c r="AO72">
        <f t="shared" si="58"/>
        <v>1</v>
      </c>
      <c r="AP72" t="str">
        <f t="shared" si="598"/>
        <v>11'-7 0/4''</v>
      </c>
      <c r="AQ72">
        <f t="shared" si="599"/>
        <v>0</v>
      </c>
      <c r="AR72">
        <f t="shared" si="600"/>
        <v>0</v>
      </c>
      <c r="AS72" t="b">
        <f t="shared" si="601"/>
        <v>1</v>
      </c>
      <c r="AT72">
        <f t="shared" si="63"/>
        <v>1</v>
      </c>
      <c r="AU72" t="str">
        <f t="shared" si="602"/>
        <v>11'-7 0/2''</v>
      </c>
      <c r="AV72">
        <f t="shared" si="603"/>
        <v>0</v>
      </c>
      <c r="AW72" t="b">
        <f t="shared" si="604"/>
        <v>1</v>
      </c>
      <c r="AX72">
        <f t="shared" si="67"/>
        <v>1</v>
      </c>
      <c r="AY72" t="str">
        <f t="shared" si="605"/>
        <v>11'-7''</v>
      </c>
      <c r="AZ72">
        <f t="shared" si="606"/>
        <v>5</v>
      </c>
      <c r="BA72" t="str">
        <f t="shared" si="607"/>
        <v>11'-7''</v>
      </c>
    </row>
    <row r="73" spans="1:53" x14ac:dyDescent="0.25">
      <c r="A73" s="75"/>
      <c r="B73" s="158"/>
      <c r="C73" s="158"/>
      <c r="D73" s="158"/>
      <c r="E73" s="158"/>
      <c r="F73" s="158"/>
      <c r="G73" s="161"/>
      <c r="H73" s="158"/>
      <c r="I73" s="158"/>
      <c r="J73" s="160"/>
      <c r="K73" s="158"/>
      <c r="L73" s="158"/>
      <c r="M73" s="158"/>
      <c r="N73" s="158"/>
      <c r="O73" s="158"/>
      <c r="P73" s="158"/>
      <c r="R73" s="63"/>
      <c r="T73" s="58"/>
    </row>
    <row r="74" spans="1:53" ht="15.75" thickBot="1" x14ac:dyDescent="0.3">
      <c r="A74" s="121" t="s">
        <v>224</v>
      </c>
      <c r="B74" s="162" t="s">
        <v>223</v>
      </c>
      <c r="C74" s="162">
        <f t="shared" si="575"/>
        <v>5</v>
      </c>
      <c r="D74" s="162">
        <v>9</v>
      </c>
      <c r="E74" s="162">
        <v>0</v>
      </c>
      <c r="F74" s="162">
        <f t="shared" ref="F74" si="608">SUM(D74:E74)</f>
        <v>9</v>
      </c>
      <c r="G74" s="161" t="str">
        <f t="shared" ref="G74" si="609">BA74</f>
        <v>6'-3 1/2''</v>
      </c>
      <c r="H74" s="162">
        <f>ROUNDUP(VLOOKUP(C74,Bardata[],4)*F74*Q74/12,1)</f>
        <v>59.1</v>
      </c>
      <c r="I74" s="162">
        <v>1</v>
      </c>
      <c r="J74" s="178" t="s">
        <v>221</v>
      </c>
      <c r="K74" s="162" t="s">
        <v>222</v>
      </c>
      <c r="L74" s="162"/>
      <c r="M74" s="162"/>
      <c r="N74" s="162"/>
      <c r="O74" s="162"/>
      <c r="P74" s="162"/>
      <c r="Q74" s="92">
        <f t="shared" ref="Q74" si="610">R74*12+S74+T74</f>
        <v>75.5</v>
      </c>
      <c r="R74" s="122">
        <v>6</v>
      </c>
      <c r="S74" s="92">
        <v>3</v>
      </c>
      <c r="T74" s="123">
        <v>0.5</v>
      </c>
      <c r="U74">
        <f t="shared" ref="U74" si="611">Q74</f>
        <v>75.5</v>
      </c>
      <c r="V74">
        <f t="shared" ref="V74" si="612">U74/12</f>
        <v>6.291666666666667</v>
      </c>
      <c r="W74">
        <f t="shared" ref="W74" si="613">_xlfn.FLOOR.MATH(V74)</f>
        <v>6</v>
      </c>
      <c r="X74">
        <f t="shared" ref="X74" si="614">V74-W74</f>
        <v>0.29166666666666696</v>
      </c>
      <c r="Y74">
        <f t="shared" ref="Y74" si="615">X74*12</f>
        <v>3.5000000000000036</v>
      </c>
      <c r="Z74">
        <f t="shared" ref="Z74" si="616">_xlfn.FLOOR.MATH(Y74)</f>
        <v>3</v>
      </c>
      <c r="AA74">
        <f t="shared" ref="AA74" si="617">Y74-Z74</f>
        <v>0.50000000000000355</v>
      </c>
      <c r="AB74">
        <f t="shared" ref="AB74" si="618">ROUND(AA74*16,1)</f>
        <v>8</v>
      </c>
      <c r="AC74">
        <f t="shared" ref="AC74" si="619">MOD(AB74,1)</f>
        <v>0</v>
      </c>
      <c r="AD74" t="b">
        <f t="shared" ref="AD74" si="620">AC74=0</f>
        <v>1</v>
      </c>
      <c r="AE74">
        <f t="shared" si="48"/>
        <v>1</v>
      </c>
      <c r="AF74" t="str">
        <f t="shared" ref="AF74" si="621">CONCATENATE(W74,"'","-",Z74," ",AB74,"/16''")</f>
        <v>6'-3 8/16''</v>
      </c>
      <c r="AG74">
        <f t="shared" ref="AG74" si="622">ROUND(AA74*8,1)</f>
        <v>4</v>
      </c>
      <c r="AH74">
        <f t="shared" ref="AH74" si="623">MOD(AG74,1)</f>
        <v>0</v>
      </c>
      <c r="AI74" t="b">
        <f t="shared" ref="AI74" si="624">AH74=0</f>
        <v>1</v>
      </c>
      <c r="AJ74">
        <f t="shared" si="53"/>
        <v>1</v>
      </c>
      <c r="AK74" t="str">
        <f t="shared" ref="AK74" si="625">CONCATENATE(W74,"'","-",Z74," ",AG74,"/8''")</f>
        <v>6'-3 4/8''</v>
      </c>
      <c r="AL74">
        <f t="shared" ref="AL74" si="626">ROUND(AA74*4,1)</f>
        <v>2</v>
      </c>
      <c r="AM74">
        <f t="shared" ref="AM74" si="627">MOD(AL74,1)</f>
        <v>0</v>
      </c>
      <c r="AN74" t="b">
        <f t="shared" ref="AN74" si="628">AM74=0</f>
        <v>1</v>
      </c>
      <c r="AO74">
        <f t="shared" si="58"/>
        <v>1</v>
      </c>
      <c r="AP74" t="str">
        <f t="shared" ref="AP74" si="629">CONCATENATE(W74,"'","-",Z74," ",AL74,"/4''")</f>
        <v>6'-3 2/4''</v>
      </c>
      <c r="AQ74">
        <f t="shared" ref="AQ74" si="630">ROUND(AA74*2,1)</f>
        <v>1</v>
      </c>
      <c r="AR74">
        <f t="shared" ref="AR74" si="631">MOD(AQ74,1)</f>
        <v>0</v>
      </c>
      <c r="AS74" t="b">
        <f t="shared" ref="AS74" si="632">AR74=0</f>
        <v>1</v>
      </c>
      <c r="AT74">
        <f t="shared" si="63"/>
        <v>1</v>
      </c>
      <c r="AU74" t="str">
        <f t="shared" ref="AU74" si="633">CONCATENATE(W74,"'","-",Z74," ",AQ74,"/2''")</f>
        <v>6'-3 1/2''</v>
      </c>
      <c r="AV74">
        <f t="shared" ref="AV74" si="634">IF(AA74&lt;0.000000001,0,AA74)</f>
        <v>0.50000000000000355</v>
      </c>
      <c r="AW74" t="b">
        <f t="shared" ref="AW74" si="635">AV74=0</f>
        <v>0</v>
      </c>
      <c r="AX74">
        <f t="shared" si="67"/>
        <v>0</v>
      </c>
      <c r="AY74" t="str">
        <f t="shared" ref="AY74" si="636">CONCATENATE(W74,"'","-",Z74,"''")</f>
        <v>6'-3''</v>
      </c>
      <c r="AZ74">
        <f t="shared" ref="AZ74" si="637">AE74+AJ74+AO74+AT74+AX74</f>
        <v>4</v>
      </c>
      <c r="BA74" t="str">
        <f t="shared" ref="BA74" si="638">IF(AZ74=1,AF74,IF(AZ74=2,AK74,IF(AZ74=3,AP74,IF(AZ74=4,AU74,IF(AZ74=5,AY74,99)))))</f>
        <v>6'-3 1/2''</v>
      </c>
    </row>
    <row r="75" spans="1:53" x14ac:dyDescent="0.25">
      <c r="A75" s="121"/>
      <c r="B75" s="158"/>
      <c r="C75" s="158"/>
      <c r="D75" s="158"/>
      <c r="E75" s="158"/>
      <c r="F75" s="158"/>
      <c r="G75" s="159"/>
      <c r="H75" s="158"/>
      <c r="I75" s="158"/>
      <c r="J75" s="160"/>
      <c r="K75" s="158"/>
      <c r="L75" s="158"/>
      <c r="M75" s="158"/>
      <c r="N75" s="158"/>
      <c r="O75" s="158"/>
      <c r="P75" s="158"/>
      <c r="Q75" s="36"/>
      <c r="R75" s="63"/>
      <c r="S75" s="36"/>
      <c r="T75" s="58"/>
    </row>
    <row r="76" spans="1:53" x14ac:dyDescent="0.25">
      <c r="A76" s="121" t="s">
        <v>189</v>
      </c>
      <c r="B76" s="158" t="s">
        <v>225</v>
      </c>
      <c r="C76" s="158">
        <f t="shared" si="575"/>
        <v>6</v>
      </c>
      <c r="D76" s="158">
        <f>SUM(D78:D84)</f>
        <v>7</v>
      </c>
      <c r="E76" s="158">
        <f>SUM(E78:E84)</f>
        <v>7</v>
      </c>
      <c r="F76" s="158">
        <f>SUM(F78:F84)</f>
        <v>14</v>
      </c>
      <c r="G76" s="159" t="s">
        <v>189</v>
      </c>
      <c r="H76" s="158">
        <f>SUM(H78:H84)</f>
        <v>416.1</v>
      </c>
      <c r="I76" s="158" t="s">
        <v>80</v>
      </c>
      <c r="J76" s="160">
        <f>SUM(J78:J84)</f>
        <v>138.39583333333331</v>
      </c>
      <c r="K76" s="158"/>
      <c r="L76" s="158"/>
      <c r="M76" s="158"/>
      <c r="N76" s="158"/>
      <c r="O76" s="158"/>
      <c r="P76" s="158">
        <v>2.25</v>
      </c>
      <c r="R76" s="63"/>
      <c r="T76" s="58"/>
    </row>
    <row r="77" spans="1:53" x14ac:dyDescent="0.25">
      <c r="B77" s="243" t="s">
        <v>241</v>
      </c>
      <c r="C77" s="244"/>
      <c r="D77" s="244"/>
      <c r="E77" s="244"/>
      <c r="F77" s="244"/>
      <c r="G77" s="244"/>
      <c r="H77" s="244"/>
      <c r="I77" s="244"/>
      <c r="J77" s="244"/>
      <c r="K77" s="244"/>
      <c r="L77" s="244"/>
      <c r="M77" s="244"/>
      <c r="N77" s="244"/>
      <c r="O77" s="244"/>
      <c r="P77" s="245"/>
      <c r="R77" s="64"/>
      <c r="S77" s="53"/>
      <c r="T77" s="59"/>
    </row>
    <row r="78" spans="1:53" x14ac:dyDescent="0.25">
      <c r="A78" s="246" t="s">
        <v>244</v>
      </c>
      <c r="B78" s="158" t="s">
        <v>226</v>
      </c>
      <c r="C78" s="158">
        <f t="shared" ref="C78" si="639">VALUE(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10",10,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11","11",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12",999,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13",999,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14","14",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15",999,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16",999,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17",999,IF(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2)="18","18",LEFT(MAX(((IFERROR(VALUE(RIGHT(B78,1)),0))),((IFERROR(VALUE(RIGHT(B78,2)),0))),((IFERROR(VALUE(RIGHT(B78,3)),0))),((IFERROR(VALUE(RIGHT(B78,4)),0))),((IFERROR(VALUE(RIGHT(B78,5)),0))),((IFERROR(VALUE(RIGHT(B78,6)),0))),((IFERROR(VALUE(RIGHT(B78,7)),0))),((IFERROR(VALUE(RIGHT(B78,8)),0))),((IFERROR(VALUE(RIGHT(B78,9)),0))),((IFERROR(VALUE(RIGHT(B78,10)),0)))),1)))))))))))</f>
        <v>6</v>
      </c>
      <c r="D78" s="158">
        <v>1</v>
      </c>
      <c r="E78" s="158">
        <v>1</v>
      </c>
      <c r="F78" s="158">
        <f t="shared" ref="F78" si="640">SUM(D78:E78)</f>
        <v>2</v>
      </c>
      <c r="G78" s="161" t="str">
        <f t="shared" ref="G78" si="641">BA78</f>
        <v>19'-2 1/2''</v>
      </c>
      <c r="H78" s="158">
        <f>ROUNDUP(VLOOKUP(C78,Bardata[],4)*F78*Q78/12,1)</f>
        <v>57.800000000000004</v>
      </c>
      <c r="I78" s="158" t="s">
        <v>80</v>
      </c>
      <c r="J78" s="160">
        <f t="shared" ref="J78" si="642">Q78/12</f>
        <v>19.208333333333332</v>
      </c>
      <c r="K78" s="158"/>
      <c r="L78" s="158"/>
      <c r="M78" s="158"/>
      <c r="N78" s="158"/>
      <c r="O78" s="158"/>
      <c r="P78" s="158"/>
      <c r="Q78" s="1">
        <f t="shared" ref="Q78" si="643">R78*12+S78+T78</f>
        <v>230.5</v>
      </c>
      <c r="R78" s="63">
        <v>19</v>
      </c>
      <c r="S78" s="1">
        <v>2</v>
      </c>
      <c r="T78" s="58">
        <v>0.5</v>
      </c>
      <c r="U78">
        <f t="shared" ref="U78" si="644">Q78</f>
        <v>230.5</v>
      </c>
      <c r="V78">
        <f t="shared" ref="V78" si="645">U78/12</f>
        <v>19.208333333333332</v>
      </c>
      <c r="W78">
        <f t="shared" ref="W78" si="646">_xlfn.FLOOR.MATH(V78)</f>
        <v>19</v>
      </c>
      <c r="X78">
        <f t="shared" ref="X78" si="647">V78-W78</f>
        <v>0.20833333333333215</v>
      </c>
      <c r="Y78">
        <f t="shared" ref="Y78" si="648">X78*12</f>
        <v>2.4999999999999858</v>
      </c>
      <c r="Z78">
        <f t="shared" ref="Z78" si="649">_xlfn.FLOOR.MATH(Y78)</f>
        <v>2</v>
      </c>
      <c r="AA78">
        <f t="shared" ref="AA78" si="650">Y78-Z78</f>
        <v>0.49999999999998579</v>
      </c>
      <c r="AB78">
        <f t="shared" ref="AB78" si="651">ROUND(AA78*16,1)</f>
        <v>8</v>
      </c>
      <c r="AC78">
        <f t="shared" ref="AC78" si="652">MOD(AB78,1)</f>
        <v>0</v>
      </c>
      <c r="AD78" t="b">
        <f t="shared" ref="AD78" si="653">AC78=0</f>
        <v>1</v>
      </c>
      <c r="AE78">
        <f t="shared" si="48"/>
        <v>1</v>
      </c>
      <c r="AF78" t="str">
        <f t="shared" ref="AF78" si="654">CONCATENATE(W78,"'","-",Z78," ",AB78,"/16''")</f>
        <v>19'-2 8/16''</v>
      </c>
      <c r="AG78">
        <f t="shared" ref="AG78" si="655">ROUND(AA78*8,1)</f>
        <v>4</v>
      </c>
      <c r="AH78">
        <f t="shared" ref="AH78" si="656">MOD(AG78,1)</f>
        <v>0</v>
      </c>
      <c r="AI78" t="b">
        <f t="shared" ref="AI78" si="657">AH78=0</f>
        <v>1</v>
      </c>
      <c r="AJ78">
        <f t="shared" si="53"/>
        <v>1</v>
      </c>
      <c r="AK78" t="str">
        <f t="shared" ref="AK78" si="658">CONCATENATE(W78,"'","-",Z78," ",AG78,"/8''")</f>
        <v>19'-2 4/8''</v>
      </c>
      <c r="AL78">
        <f t="shared" ref="AL78" si="659">ROUND(AA78*4,1)</f>
        <v>2</v>
      </c>
      <c r="AM78">
        <f t="shared" ref="AM78" si="660">MOD(AL78,1)</f>
        <v>0</v>
      </c>
      <c r="AN78" t="b">
        <f t="shared" ref="AN78" si="661">AM78=0</f>
        <v>1</v>
      </c>
      <c r="AO78">
        <f t="shared" si="58"/>
        <v>1</v>
      </c>
      <c r="AP78" t="str">
        <f t="shared" ref="AP78" si="662">CONCATENATE(W78,"'","-",Z78," ",AL78,"/4''")</f>
        <v>19'-2 2/4''</v>
      </c>
      <c r="AQ78">
        <f t="shared" ref="AQ78" si="663">ROUND(AA78*2,1)</f>
        <v>1</v>
      </c>
      <c r="AR78">
        <f t="shared" ref="AR78" si="664">MOD(AQ78,1)</f>
        <v>0</v>
      </c>
      <c r="AS78" t="b">
        <f t="shared" ref="AS78" si="665">AR78=0</f>
        <v>1</v>
      </c>
      <c r="AT78">
        <f t="shared" si="63"/>
        <v>1</v>
      </c>
      <c r="AU78" t="str">
        <f t="shared" ref="AU78" si="666">CONCATENATE(W78,"'","-",Z78," ",AQ78,"/2''")</f>
        <v>19'-2 1/2''</v>
      </c>
      <c r="AV78">
        <f t="shared" ref="AV78" si="667">IF(AA78&lt;0.000000001,0,AA78)</f>
        <v>0.49999999999998579</v>
      </c>
      <c r="AW78" t="b">
        <f t="shared" ref="AW78" si="668">AV78=0</f>
        <v>0</v>
      </c>
      <c r="AX78">
        <f t="shared" si="67"/>
        <v>0</v>
      </c>
      <c r="AY78" t="str">
        <f t="shared" ref="AY78" si="669">CONCATENATE(W78,"'","-",Z78,"''")</f>
        <v>19'-2''</v>
      </c>
      <c r="AZ78">
        <f t="shared" ref="AZ78" si="670">AE78+AJ78+AO78+AT78+AX78</f>
        <v>4</v>
      </c>
      <c r="BA78" t="str">
        <f t="shared" ref="BA78" si="671">IF(AZ78=1,AF78,IF(AZ78=2,AK78,IF(AZ78=3,AP78,IF(AZ78=4,AU78,IF(AZ78=5,AY78,99)))))</f>
        <v>19'-2 1/2''</v>
      </c>
    </row>
    <row r="79" spans="1:53" x14ac:dyDescent="0.25">
      <c r="A79" s="246"/>
      <c r="B79" s="158" t="s">
        <v>227</v>
      </c>
      <c r="C79" s="158">
        <f t="shared" ref="C79:C86" si="672">VALUE(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10",10,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11","11",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12",999,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13",999,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14","14",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15",999,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16",999,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17",999,IF(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2)="18","18",LEFT(MAX(((IFERROR(VALUE(RIGHT(B79,1)),0))),((IFERROR(VALUE(RIGHT(B79,2)),0))),((IFERROR(VALUE(RIGHT(B79,3)),0))),((IFERROR(VALUE(RIGHT(B79,4)),0))),((IFERROR(VALUE(RIGHT(B79,5)),0))),((IFERROR(VALUE(RIGHT(B79,6)),0))),((IFERROR(VALUE(RIGHT(B79,7)),0))),((IFERROR(VALUE(RIGHT(B79,8)),0))),((IFERROR(VALUE(RIGHT(B79,9)),0))),((IFERROR(VALUE(RIGHT(B79,10)),0)))),1)))))))))))</f>
        <v>6</v>
      </c>
      <c r="D79" s="158">
        <v>1</v>
      </c>
      <c r="E79" s="158">
        <v>1</v>
      </c>
      <c r="F79" s="158">
        <f t="shared" ref="F79:F84" si="673">SUM(D79:E79)</f>
        <v>2</v>
      </c>
      <c r="G79" s="161" t="str">
        <f t="shared" ref="G79:G84" si="674">BA79</f>
        <v>19'-4 3/4''</v>
      </c>
      <c r="H79" s="158">
        <f>ROUNDUP(VLOOKUP(C79,Bardata[],4)*F79*Q79/12,1)</f>
        <v>58.300000000000004</v>
      </c>
      <c r="I79" s="158" t="s">
        <v>80</v>
      </c>
      <c r="J79" s="160">
        <f t="shared" ref="J79:J84" si="675">Q79/12</f>
        <v>19.395833333333332</v>
      </c>
      <c r="K79" s="158"/>
      <c r="L79" s="158"/>
      <c r="M79" s="158"/>
      <c r="N79" s="158"/>
      <c r="O79" s="158"/>
      <c r="P79" s="158"/>
      <c r="Q79" s="1">
        <f t="shared" ref="Q79:Q84" si="676">R79*12+S79+T79</f>
        <v>232.75</v>
      </c>
      <c r="R79" s="63">
        <v>19</v>
      </c>
      <c r="S79" s="1">
        <v>2</v>
      </c>
      <c r="T79" s="58">
        <f>T78+2.25</f>
        <v>2.75</v>
      </c>
      <c r="U79">
        <f t="shared" ref="U79:U84" si="677">Q79</f>
        <v>232.75</v>
      </c>
      <c r="V79">
        <f t="shared" ref="V79:V84" si="678">U79/12</f>
        <v>19.395833333333332</v>
      </c>
      <c r="W79">
        <f t="shared" ref="W79:W84" si="679">_xlfn.FLOOR.MATH(V79)</f>
        <v>19</v>
      </c>
      <c r="X79">
        <f t="shared" ref="X79:X84" si="680">V79-W79</f>
        <v>0.39583333333333215</v>
      </c>
      <c r="Y79">
        <f t="shared" ref="Y79:Y83" si="681">X79*12</f>
        <v>4.7499999999999858</v>
      </c>
      <c r="Z79">
        <f t="shared" ref="Z79:Z84" si="682">_xlfn.FLOOR.MATH(Y79)</f>
        <v>4</v>
      </c>
      <c r="AA79">
        <f t="shared" ref="AA79:AA84" si="683">Y79-Z79</f>
        <v>0.74999999999998579</v>
      </c>
      <c r="AB79">
        <f t="shared" ref="AB79:AB84" si="684">ROUND(AA79*16,1)</f>
        <v>12</v>
      </c>
      <c r="AC79">
        <f t="shared" ref="AC79:AC84" si="685">MOD(AB79,1)</f>
        <v>0</v>
      </c>
      <c r="AD79" t="b">
        <f t="shared" ref="AD79:AD84" si="686">AC79=0</f>
        <v>1</v>
      </c>
      <c r="AE79">
        <f t="shared" si="48"/>
        <v>1</v>
      </c>
      <c r="AF79" t="str">
        <f t="shared" ref="AF79:AF84" si="687">CONCATENATE(W79,"'","-",Z79," ",AB79,"/16''")</f>
        <v>19'-4 12/16''</v>
      </c>
      <c r="AG79">
        <f t="shared" ref="AG79:AG84" si="688">ROUND(AA79*8,1)</f>
        <v>6</v>
      </c>
      <c r="AH79">
        <f t="shared" ref="AH79:AH84" si="689">MOD(AG79,1)</f>
        <v>0</v>
      </c>
      <c r="AI79" t="b">
        <f t="shared" ref="AI79:AI84" si="690">AH79=0</f>
        <v>1</v>
      </c>
      <c r="AJ79">
        <f t="shared" si="53"/>
        <v>1</v>
      </c>
      <c r="AK79" t="str">
        <f t="shared" ref="AK79:AK84" si="691">CONCATENATE(W79,"'","-",Z79," ",AG79,"/8''")</f>
        <v>19'-4 6/8''</v>
      </c>
      <c r="AL79">
        <f t="shared" ref="AL79:AL84" si="692">ROUND(AA79*4,1)</f>
        <v>3</v>
      </c>
      <c r="AM79">
        <f t="shared" ref="AM79:AM84" si="693">MOD(AL79,1)</f>
        <v>0</v>
      </c>
      <c r="AN79" t="b">
        <f t="shared" ref="AN79:AN84" si="694">AM79=0</f>
        <v>1</v>
      </c>
      <c r="AO79">
        <f t="shared" si="58"/>
        <v>1</v>
      </c>
      <c r="AP79" t="str">
        <f t="shared" ref="AP79:AP84" si="695">CONCATENATE(W79,"'","-",Z79," ",AL79,"/4''")</f>
        <v>19'-4 3/4''</v>
      </c>
      <c r="AQ79">
        <f t="shared" ref="AQ79:AQ84" si="696">ROUND(AA79*2,1)</f>
        <v>1.5</v>
      </c>
      <c r="AR79">
        <f t="shared" ref="AR79:AR84" si="697">MOD(AQ79,1)</f>
        <v>0.5</v>
      </c>
      <c r="AS79" t="b">
        <f t="shared" ref="AS79:AS84" si="698">AR79=0</f>
        <v>0</v>
      </c>
      <c r="AT79">
        <f t="shared" si="63"/>
        <v>0</v>
      </c>
      <c r="AU79" t="str">
        <f t="shared" ref="AU79:AU84" si="699">CONCATENATE(W79,"'","-",Z79," ",AQ79,"/2''")</f>
        <v>19'-4 1.5/2''</v>
      </c>
      <c r="AV79">
        <f t="shared" ref="AV79:AV84" si="700">IF(AA79&lt;0.000000001,0,AA79)</f>
        <v>0.74999999999998579</v>
      </c>
      <c r="AW79" t="b">
        <f t="shared" ref="AW79:AW84" si="701">AV79=0</f>
        <v>0</v>
      </c>
      <c r="AX79">
        <f t="shared" si="67"/>
        <v>0</v>
      </c>
      <c r="AY79" t="str">
        <f t="shared" ref="AY79:AY84" si="702">CONCATENATE(W79,"'","-",Z79,"''")</f>
        <v>19'-4''</v>
      </c>
      <c r="AZ79">
        <f t="shared" ref="AZ79:AZ84" si="703">AE79+AJ79+AO79+AT79+AX79</f>
        <v>3</v>
      </c>
      <c r="BA79" t="str">
        <f t="shared" ref="BA79:BA84" si="704">IF(AZ79=1,AF79,IF(AZ79=2,AK79,IF(AZ79=3,AP79,IF(AZ79=4,AU79,IF(AZ79=5,AY79,99)))))</f>
        <v>19'-4 3/4''</v>
      </c>
    </row>
    <row r="80" spans="1:53" x14ac:dyDescent="0.25">
      <c r="A80" s="246"/>
      <c r="B80" s="158" t="s">
        <v>228</v>
      </c>
      <c r="C80" s="158">
        <f t="shared" si="672"/>
        <v>6</v>
      </c>
      <c r="D80" s="158">
        <v>1</v>
      </c>
      <c r="E80" s="158">
        <v>1</v>
      </c>
      <c r="F80" s="158">
        <f t="shared" si="673"/>
        <v>2</v>
      </c>
      <c r="G80" s="161" t="str">
        <f t="shared" si="674"/>
        <v>19'-7''</v>
      </c>
      <c r="H80" s="158">
        <f>ROUNDUP(VLOOKUP(C80,Bardata[],4)*F80*Q80/12,1)</f>
        <v>58.9</v>
      </c>
      <c r="I80" s="158" t="s">
        <v>80</v>
      </c>
      <c r="J80" s="160">
        <f t="shared" si="675"/>
        <v>19.583333333333332</v>
      </c>
      <c r="K80" s="158"/>
      <c r="L80" s="158"/>
      <c r="M80" s="158"/>
      <c r="N80" s="158"/>
      <c r="O80" s="158"/>
      <c r="P80" s="158"/>
      <c r="Q80" s="1">
        <f t="shared" si="676"/>
        <v>235</v>
      </c>
      <c r="R80" s="63">
        <v>19</v>
      </c>
      <c r="S80" s="1">
        <v>2</v>
      </c>
      <c r="T80" s="58">
        <f t="shared" ref="T80:T84" si="705">T79+2.25</f>
        <v>5</v>
      </c>
      <c r="U80">
        <f t="shared" si="677"/>
        <v>235</v>
      </c>
      <c r="V80">
        <f t="shared" si="678"/>
        <v>19.583333333333332</v>
      </c>
      <c r="W80">
        <f t="shared" si="679"/>
        <v>19</v>
      </c>
      <c r="X80">
        <f t="shared" si="680"/>
        <v>0.58333333333333215</v>
      </c>
      <c r="Y80" s="120">
        <v>7</v>
      </c>
      <c r="Z80">
        <f t="shared" si="682"/>
        <v>7</v>
      </c>
      <c r="AA80">
        <f t="shared" si="683"/>
        <v>0</v>
      </c>
      <c r="AB80">
        <f t="shared" si="684"/>
        <v>0</v>
      </c>
      <c r="AC80">
        <f t="shared" si="685"/>
        <v>0</v>
      </c>
      <c r="AD80" t="b">
        <f t="shared" si="686"/>
        <v>1</v>
      </c>
      <c r="AE80">
        <f t="shared" si="48"/>
        <v>1</v>
      </c>
      <c r="AF80" t="str">
        <f t="shared" si="687"/>
        <v>19'-7 0/16''</v>
      </c>
      <c r="AG80">
        <f t="shared" si="688"/>
        <v>0</v>
      </c>
      <c r="AH80">
        <f t="shared" si="689"/>
        <v>0</v>
      </c>
      <c r="AI80" t="b">
        <f t="shared" si="690"/>
        <v>1</v>
      </c>
      <c r="AJ80">
        <f t="shared" si="53"/>
        <v>1</v>
      </c>
      <c r="AK80" t="str">
        <f t="shared" si="691"/>
        <v>19'-7 0/8''</v>
      </c>
      <c r="AL80">
        <f t="shared" si="692"/>
        <v>0</v>
      </c>
      <c r="AM80">
        <f t="shared" si="693"/>
        <v>0</v>
      </c>
      <c r="AN80" t="b">
        <f t="shared" si="694"/>
        <v>1</v>
      </c>
      <c r="AO80">
        <f t="shared" si="58"/>
        <v>1</v>
      </c>
      <c r="AP80" t="str">
        <f t="shared" si="695"/>
        <v>19'-7 0/4''</v>
      </c>
      <c r="AQ80">
        <f t="shared" si="696"/>
        <v>0</v>
      </c>
      <c r="AR80">
        <f t="shared" si="697"/>
        <v>0</v>
      </c>
      <c r="AS80" t="b">
        <f t="shared" si="698"/>
        <v>1</v>
      </c>
      <c r="AT80">
        <f t="shared" si="63"/>
        <v>1</v>
      </c>
      <c r="AU80" t="str">
        <f t="shared" si="699"/>
        <v>19'-7 0/2''</v>
      </c>
      <c r="AV80">
        <f t="shared" si="700"/>
        <v>0</v>
      </c>
      <c r="AW80" t="b">
        <f t="shared" si="701"/>
        <v>1</v>
      </c>
      <c r="AX80">
        <f t="shared" si="67"/>
        <v>1</v>
      </c>
      <c r="AY80" t="str">
        <f t="shared" si="702"/>
        <v>19'-7''</v>
      </c>
      <c r="AZ80">
        <f t="shared" si="703"/>
        <v>5</v>
      </c>
      <c r="BA80" t="str">
        <f t="shared" si="704"/>
        <v>19'-7''</v>
      </c>
    </row>
    <row r="81" spans="1:53" x14ac:dyDescent="0.25">
      <c r="A81" s="246"/>
      <c r="B81" s="158" t="s">
        <v>229</v>
      </c>
      <c r="C81" s="158">
        <f t="shared" si="672"/>
        <v>6</v>
      </c>
      <c r="D81" s="158">
        <v>1</v>
      </c>
      <c r="E81" s="158">
        <v>1</v>
      </c>
      <c r="F81" s="158">
        <f t="shared" si="673"/>
        <v>2</v>
      </c>
      <c r="G81" s="161" t="str">
        <f t="shared" si="674"/>
        <v>19'-9 1/4''</v>
      </c>
      <c r="H81" s="158">
        <f>ROUNDUP(VLOOKUP(C81,Bardata[],4)*F81*Q81/12,1)</f>
        <v>59.4</v>
      </c>
      <c r="I81" s="158" t="s">
        <v>80</v>
      </c>
      <c r="J81" s="160">
        <f t="shared" si="675"/>
        <v>19.770833333333332</v>
      </c>
      <c r="K81" s="158"/>
      <c r="L81" s="158"/>
      <c r="M81" s="158"/>
      <c r="N81" s="158"/>
      <c r="O81" s="158"/>
      <c r="P81" s="158"/>
      <c r="Q81" s="1">
        <f t="shared" si="676"/>
        <v>237.25</v>
      </c>
      <c r="R81" s="63">
        <v>19</v>
      </c>
      <c r="S81" s="1">
        <v>2</v>
      </c>
      <c r="T81" s="58">
        <f t="shared" si="705"/>
        <v>7.25</v>
      </c>
      <c r="U81">
        <f t="shared" si="677"/>
        <v>237.25</v>
      </c>
      <c r="V81">
        <f t="shared" si="678"/>
        <v>19.770833333333332</v>
      </c>
      <c r="W81">
        <f t="shared" si="679"/>
        <v>19</v>
      </c>
      <c r="X81">
        <f t="shared" si="680"/>
        <v>0.77083333333333215</v>
      </c>
      <c r="Y81">
        <f t="shared" si="681"/>
        <v>9.2499999999999858</v>
      </c>
      <c r="Z81">
        <f t="shared" si="682"/>
        <v>9</v>
      </c>
      <c r="AA81">
        <f t="shared" si="683"/>
        <v>0.24999999999998579</v>
      </c>
      <c r="AB81">
        <f t="shared" si="684"/>
        <v>4</v>
      </c>
      <c r="AC81">
        <f t="shared" si="685"/>
        <v>0</v>
      </c>
      <c r="AD81" t="b">
        <f t="shared" si="686"/>
        <v>1</v>
      </c>
      <c r="AE81">
        <f t="shared" si="48"/>
        <v>1</v>
      </c>
      <c r="AF81" t="str">
        <f t="shared" si="687"/>
        <v>19'-9 4/16''</v>
      </c>
      <c r="AG81">
        <f t="shared" si="688"/>
        <v>2</v>
      </c>
      <c r="AH81">
        <f t="shared" si="689"/>
        <v>0</v>
      </c>
      <c r="AI81" t="b">
        <f t="shared" si="690"/>
        <v>1</v>
      </c>
      <c r="AJ81">
        <f t="shared" si="53"/>
        <v>1</v>
      </c>
      <c r="AK81" t="str">
        <f t="shared" si="691"/>
        <v>19'-9 2/8''</v>
      </c>
      <c r="AL81">
        <f t="shared" si="692"/>
        <v>1</v>
      </c>
      <c r="AM81">
        <f t="shared" si="693"/>
        <v>0</v>
      </c>
      <c r="AN81" t="b">
        <f t="shared" si="694"/>
        <v>1</v>
      </c>
      <c r="AO81">
        <f t="shared" si="58"/>
        <v>1</v>
      </c>
      <c r="AP81" t="str">
        <f t="shared" si="695"/>
        <v>19'-9 1/4''</v>
      </c>
      <c r="AQ81">
        <f t="shared" si="696"/>
        <v>0.5</v>
      </c>
      <c r="AR81">
        <f t="shared" si="697"/>
        <v>0.5</v>
      </c>
      <c r="AS81" t="b">
        <f t="shared" si="698"/>
        <v>0</v>
      </c>
      <c r="AT81">
        <f t="shared" si="63"/>
        <v>0</v>
      </c>
      <c r="AU81" t="str">
        <f t="shared" si="699"/>
        <v>19'-9 0.5/2''</v>
      </c>
      <c r="AV81">
        <f t="shared" si="700"/>
        <v>0.24999999999998579</v>
      </c>
      <c r="AW81" t="b">
        <f t="shared" si="701"/>
        <v>0</v>
      </c>
      <c r="AX81">
        <f t="shared" si="67"/>
        <v>0</v>
      </c>
      <c r="AY81" t="str">
        <f t="shared" si="702"/>
        <v>19'-9''</v>
      </c>
      <c r="AZ81">
        <f t="shared" si="703"/>
        <v>3</v>
      </c>
      <c r="BA81" t="str">
        <f t="shared" si="704"/>
        <v>19'-9 1/4''</v>
      </c>
    </row>
    <row r="82" spans="1:53" x14ac:dyDescent="0.25">
      <c r="A82" s="246"/>
      <c r="B82" s="158" t="s">
        <v>230</v>
      </c>
      <c r="C82" s="158">
        <f t="shared" si="672"/>
        <v>6</v>
      </c>
      <c r="D82" s="158">
        <v>1</v>
      </c>
      <c r="E82" s="158">
        <v>1</v>
      </c>
      <c r="F82" s="158">
        <f t="shared" si="673"/>
        <v>2</v>
      </c>
      <c r="G82" s="161" t="str">
        <f t="shared" si="674"/>
        <v>19'-11 1/2''</v>
      </c>
      <c r="H82" s="158">
        <f>ROUNDUP(VLOOKUP(C82,Bardata[],4)*F82*Q82/12,1)</f>
        <v>60</v>
      </c>
      <c r="I82" s="158" t="s">
        <v>80</v>
      </c>
      <c r="J82" s="160">
        <f t="shared" si="675"/>
        <v>19.958333333333332</v>
      </c>
      <c r="K82" s="158"/>
      <c r="L82" s="158"/>
      <c r="M82" s="158"/>
      <c r="N82" s="158"/>
      <c r="O82" s="158"/>
      <c r="P82" s="158"/>
      <c r="Q82" s="1">
        <f t="shared" si="676"/>
        <v>239.5</v>
      </c>
      <c r="R82" s="63">
        <v>19</v>
      </c>
      <c r="S82" s="1">
        <v>2</v>
      </c>
      <c r="T82" s="58">
        <f t="shared" si="705"/>
        <v>9.5</v>
      </c>
      <c r="U82">
        <f t="shared" si="677"/>
        <v>239.5</v>
      </c>
      <c r="V82">
        <f t="shared" si="678"/>
        <v>19.958333333333332</v>
      </c>
      <c r="W82">
        <f t="shared" si="679"/>
        <v>19</v>
      </c>
      <c r="X82">
        <f t="shared" si="680"/>
        <v>0.95833333333333215</v>
      </c>
      <c r="Y82">
        <f t="shared" si="681"/>
        <v>11.499999999999986</v>
      </c>
      <c r="Z82">
        <f t="shared" si="682"/>
        <v>11</v>
      </c>
      <c r="AA82">
        <f t="shared" si="683"/>
        <v>0.49999999999998579</v>
      </c>
      <c r="AB82">
        <f t="shared" si="684"/>
        <v>8</v>
      </c>
      <c r="AC82">
        <f t="shared" si="685"/>
        <v>0</v>
      </c>
      <c r="AD82" t="b">
        <f t="shared" si="686"/>
        <v>1</v>
      </c>
      <c r="AE82">
        <f t="shared" si="48"/>
        <v>1</v>
      </c>
      <c r="AF82" t="str">
        <f t="shared" si="687"/>
        <v>19'-11 8/16''</v>
      </c>
      <c r="AG82">
        <f t="shared" si="688"/>
        <v>4</v>
      </c>
      <c r="AH82">
        <f t="shared" si="689"/>
        <v>0</v>
      </c>
      <c r="AI82" t="b">
        <f t="shared" si="690"/>
        <v>1</v>
      </c>
      <c r="AJ82">
        <f t="shared" si="53"/>
        <v>1</v>
      </c>
      <c r="AK82" t="str">
        <f t="shared" si="691"/>
        <v>19'-11 4/8''</v>
      </c>
      <c r="AL82">
        <f t="shared" si="692"/>
        <v>2</v>
      </c>
      <c r="AM82">
        <f t="shared" si="693"/>
        <v>0</v>
      </c>
      <c r="AN82" t="b">
        <f t="shared" si="694"/>
        <v>1</v>
      </c>
      <c r="AO82">
        <f t="shared" si="58"/>
        <v>1</v>
      </c>
      <c r="AP82" t="str">
        <f t="shared" si="695"/>
        <v>19'-11 2/4''</v>
      </c>
      <c r="AQ82">
        <f t="shared" si="696"/>
        <v>1</v>
      </c>
      <c r="AR82">
        <f t="shared" si="697"/>
        <v>0</v>
      </c>
      <c r="AS82" t="b">
        <f t="shared" si="698"/>
        <v>1</v>
      </c>
      <c r="AT82">
        <f t="shared" si="63"/>
        <v>1</v>
      </c>
      <c r="AU82" t="str">
        <f t="shared" si="699"/>
        <v>19'-11 1/2''</v>
      </c>
      <c r="AV82">
        <f t="shared" si="700"/>
        <v>0.49999999999998579</v>
      </c>
      <c r="AW82" t="b">
        <f t="shared" si="701"/>
        <v>0</v>
      </c>
      <c r="AX82">
        <f t="shared" si="67"/>
        <v>0</v>
      </c>
      <c r="AY82" t="str">
        <f t="shared" si="702"/>
        <v>19'-11''</v>
      </c>
      <c r="AZ82">
        <f t="shared" si="703"/>
        <v>4</v>
      </c>
      <c r="BA82" t="str">
        <f t="shared" si="704"/>
        <v>19'-11 1/2''</v>
      </c>
    </row>
    <row r="83" spans="1:53" x14ac:dyDescent="0.25">
      <c r="A83" s="246"/>
      <c r="B83" s="158" t="s">
        <v>231</v>
      </c>
      <c r="C83" s="158">
        <f t="shared" si="672"/>
        <v>6</v>
      </c>
      <c r="D83" s="158">
        <v>1</v>
      </c>
      <c r="E83" s="158">
        <v>1</v>
      </c>
      <c r="F83" s="158">
        <f t="shared" si="673"/>
        <v>2</v>
      </c>
      <c r="G83" s="161" t="str">
        <f t="shared" si="674"/>
        <v>20'-1 3/4''</v>
      </c>
      <c r="H83" s="158">
        <f>ROUNDUP(VLOOKUP(C83,Bardata[],4)*F83*Q83/12,1)</f>
        <v>60.6</v>
      </c>
      <c r="I83" s="158" t="s">
        <v>80</v>
      </c>
      <c r="J83" s="160">
        <f t="shared" si="675"/>
        <v>20.145833333333332</v>
      </c>
      <c r="K83" s="158"/>
      <c r="L83" s="158"/>
      <c r="M83" s="158"/>
      <c r="N83" s="158"/>
      <c r="O83" s="158"/>
      <c r="P83" s="158"/>
      <c r="Q83" s="1">
        <f t="shared" si="676"/>
        <v>241.75</v>
      </c>
      <c r="R83" s="63">
        <v>19</v>
      </c>
      <c r="S83" s="1">
        <v>2</v>
      </c>
      <c r="T83" s="58">
        <f t="shared" si="705"/>
        <v>11.75</v>
      </c>
      <c r="U83">
        <f t="shared" si="677"/>
        <v>241.75</v>
      </c>
      <c r="V83">
        <f t="shared" si="678"/>
        <v>20.145833333333332</v>
      </c>
      <c r="W83">
        <f t="shared" si="679"/>
        <v>20</v>
      </c>
      <c r="X83">
        <f t="shared" si="680"/>
        <v>0.14583333333333215</v>
      </c>
      <c r="Y83">
        <f t="shared" si="681"/>
        <v>1.7499999999999858</v>
      </c>
      <c r="Z83">
        <f t="shared" si="682"/>
        <v>1</v>
      </c>
      <c r="AA83">
        <f t="shared" si="683"/>
        <v>0.74999999999998579</v>
      </c>
      <c r="AB83">
        <f t="shared" si="684"/>
        <v>12</v>
      </c>
      <c r="AC83">
        <f t="shared" si="685"/>
        <v>0</v>
      </c>
      <c r="AD83" t="b">
        <f t="shared" si="686"/>
        <v>1</v>
      </c>
      <c r="AE83">
        <f t="shared" si="48"/>
        <v>1</v>
      </c>
      <c r="AF83" t="str">
        <f t="shared" si="687"/>
        <v>20'-1 12/16''</v>
      </c>
      <c r="AG83">
        <f t="shared" si="688"/>
        <v>6</v>
      </c>
      <c r="AH83">
        <f t="shared" si="689"/>
        <v>0</v>
      </c>
      <c r="AI83" t="b">
        <f t="shared" si="690"/>
        <v>1</v>
      </c>
      <c r="AJ83">
        <f t="shared" si="53"/>
        <v>1</v>
      </c>
      <c r="AK83" t="str">
        <f t="shared" si="691"/>
        <v>20'-1 6/8''</v>
      </c>
      <c r="AL83">
        <f t="shared" si="692"/>
        <v>3</v>
      </c>
      <c r="AM83">
        <f t="shared" si="693"/>
        <v>0</v>
      </c>
      <c r="AN83" t="b">
        <f t="shared" si="694"/>
        <v>1</v>
      </c>
      <c r="AO83">
        <f t="shared" si="58"/>
        <v>1</v>
      </c>
      <c r="AP83" t="str">
        <f t="shared" si="695"/>
        <v>20'-1 3/4''</v>
      </c>
      <c r="AQ83">
        <f t="shared" si="696"/>
        <v>1.5</v>
      </c>
      <c r="AR83">
        <f t="shared" si="697"/>
        <v>0.5</v>
      </c>
      <c r="AS83" t="b">
        <f t="shared" si="698"/>
        <v>0</v>
      </c>
      <c r="AT83">
        <f t="shared" si="63"/>
        <v>0</v>
      </c>
      <c r="AU83" t="str">
        <f t="shared" si="699"/>
        <v>20'-1 1.5/2''</v>
      </c>
      <c r="AV83">
        <f t="shared" si="700"/>
        <v>0.74999999999998579</v>
      </c>
      <c r="AW83" t="b">
        <f t="shared" si="701"/>
        <v>0</v>
      </c>
      <c r="AX83">
        <f t="shared" si="67"/>
        <v>0</v>
      </c>
      <c r="AY83" t="str">
        <f t="shared" si="702"/>
        <v>20'-1''</v>
      </c>
      <c r="AZ83">
        <f t="shared" si="703"/>
        <v>3</v>
      </c>
      <c r="BA83" t="str">
        <f t="shared" si="704"/>
        <v>20'-1 3/4''</v>
      </c>
    </row>
    <row r="84" spans="1:53" ht="15.75" thickBot="1" x14ac:dyDescent="0.3">
      <c r="A84" s="246"/>
      <c r="B84" s="162" t="s">
        <v>232</v>
      </c>
      <c r="C84" s="162">
        <f t="shared" si="672"/>
        <v>6</v>
      </c>
      <c r="D84" s="162">
        <v>1</v>
      </c>
      <c r="E84" s="162">
        <v>1</v>
      </c>
      <c r="F84" s="162">
        <f t="shared" si="673"/>
        <v>2</v>
      </c>
      <c r="G84" s="161" t="str">
        <f t="shared" si="674"/>
        <v>20'-4''</v>
      </c>
      <c r="H84" s="162">
        <f>ROUNDUP(VLOOKUP(C84,Bardata[],4)*F84*Q84/12,1)</f>
        <v>61.1</v>
      </c>
      <c r="I84" s="162" t="s">
        <v>80</v>
      </c>
      <c r="J84" s="178">
        <f t="shared" si="675"/>
        <v>20.333333333333332</v>
      </c>
      <c r="K84" s="162"/>
      <c r="L84" s="162"/>
      <c r="M84" s="162"/>
      <c r="N84" s="162"/>
      <c r="O84" s="162"/>
      <c r="P84" s="162"/>
      <c r="Q84" s="92">
        <f t="shared" si="676"/>
        <v>244</v>
      </c>
      <c r="R84" s="122">
        <v>19</v>
      </c>
      <c r="S84" s="92">
        <v>2</v>
      </c>
      <c r="T84" s="123">
        <f t="shared" si="705"/>
        <v>14</v>
      </c>
      <c r="U84">
        <f t="shared" si="677"/>
        <v>244</v>
      </c>
      <c r="V84">
        <f t="shared" si="678"/>
        <v>20.333333333333332</v>
      </c>
      <c r="W84">
        <f t="shared" si="679"/>
        <v>20</v>
      </c>
      <c r="X84">
        <f t="shared" si="680"/>
        <v>0.33333333333333215</v>
      </c>
      <c r="Y84" s="120">
        <v>4</v>
      </c>
      <c r="Z84">
        <f t="shared" si="682"/>
        <v>4</v>
      </c>
      <c r="AA84">
        <f t="shared" si="683"/>
        <v>0</v>
      </c>
      <c r="AB84">
        <f t="shared" si="684"/>
        <v>0</v>
      </c>
      <c r="AC84">
        <f t="shared" si="685"/>
        <v>0</v>
      </c>
      <c r="AD84" t="b">
        <f t="shared" si="686"/>
        <v>1</v>
      </c>
      <c r="AE84">
        <f t="shared" si="48"/>
        <v>1</v>
      </c>
      <c r="AF84" t="str">
        <f t="shared" si="687"/>
        <v>20'-4 0/16''</v>
      </c>
      <c r="AG84">
        <f t="shared" si="688"/>
        <v>0</v>
      </c>
      <c r="AH84">
        <f t="shared" si="689"/>
        <v>0</v>
      </c>
      <c r="AI84" t="b">
        <f t="shared" si="690"/>
        <v>1</v>
      </c>
      <c r="AJ84">
        <f t="shared" si="53"/>
        <v>1</v>
      </c>
      <c r="AK84" t="str">
        <f t="shared" si="691"/>
        <v>20'-4 0/8''</v>
      </c>
      <c r="AL84">
        <f t="shared" si="692"/>
        <v>0</v>
      </c>
      <c r="AM84">
        <f t="shared" si="693"/>
        <v>0</v>
      </c>
      <c r="AN84" t="b">
        <f t="shared" si="694"/>
        <v>1</v>
      </c>
      <c r="AO84">
        <f t="shared" si="58"/>
        <v>1</v>
      </c>
      <c r="AP84" t="str">
        <f t="shared" si="695"/>
        <v>20'-4 0/4''</v>
      </c>
      <c r="AQ84">
        <f t="shared" si="696"/>
        <v>0</v>
      </c>
      <c r="AR84">
        <f t="shared" si="697"/>
        <v>0</v>
      </c>
      <c r="AS84" t="b">
        <f t="shared" si="698"/>
        <v>1</v>
      </c>
      <c r="AT84">
        <f t="shared" si="63"/>
        <v>1</v>
      </c>
      <c r="AU84" t="str">
        <f t="shared" si="699"/>
        <v>20'-4 0/2''</v>
      </c>
      <c r="AV84">
        <f t="shared" si="700"/>
        <v>0</v>
      </c>
      <c r="AW84" t="b">
        <f t="shared" si="701"/>
        <v>1</v>
      </c>
      <c r="AX84">
        <f t="shared" si="67"/>
        <v>1</v>
      </c>
      <c r="AY84" t="str">
        <f t="shared" si="702"/>
        <v>20'-4''</v>
      </c>
      <c r="AZ84">
        <f t="shared" si="703"/>
        <v>5</v>
      </c>
      <c r="BA84" t="str">
        <f t="shared" si="704"/>
        <v>20'-4''</v>
      </c>
    </row>
    <row r="85" spans="1:53" x14ac:dyDescent="0.25">
      <c r="A85" s="174"/>
      <c r="B85" s="158"/>
      <c r="C85" s="158"/>
      <c r="D85" s="158"/>
      <c r="E85" s="158"/>
      <c r="F85" s="158"/>
      <c r="G85" s="159"/>
      <c r="H85" s="158"/>
      <c r="I85" s="158"/>
      <c r="J85" s="160"/>
      <c r="K85" s="158"/>
      <c r="L85" s="158"/>
      <c r="M85" s="158"/>
      <c r="N85" s="158"/>
      <c r="O85" s="158"/>
      <c r="P85" s="158"/>
      <c r="Q85" s="36"/>
      <c r="R85" s="63"/>
      <c r="S85" s="36"/>
      <c r="T85" s="58"/>
      <c r="Y85" s="35"/>
    </row>
    <row r="86" spans="1:53" x14ac:dyDescent="0.25">
      <c r="A86" s="121" t="s">
        <v>189</v>
      </c>
      <c r="B86" s="158" t="s">
        <v>233</v>
      </c>
      <c r="C86" s="158">
        <f t="shared" si="672"/>
        <v>6</v>
      </c>
      <c r="D86" s="158">
        <f>SUM(D88:D94)</f>
        <v>7</v>
      </c>
      <c r="E86" s="158">
        <f>SUM(E88:E94)</f>
        <v>7</v>
      </c>
      <c r="F86" s="158">
        <f>SUM(F88:F94)</f>
        <v>14</v>
      </c>
      <c r="G86" s="159" t="s">
        <v>189</v>
      </c>
      <c r="H86" s="158">
        <f>SUM(H88:H94)</f>
        <v>256.60000000000002</v>
      </c>
      <c r="I86" s="158" t="s">
        <v>80</v>
      </c>
      <c r="J86" s="160">
        <f>SUM(J88:J94)</f>
        <v>85.3125</v>
      </c>
      <c r="K86" s="158"/>
      <c r="L86" s="158"/>
      <c r="M86" s="158"/>
      <c r="N86" s="158"/>
      <c r="O86" s="158"/>
      <c r="P86" s="158">
        <v>8.5</v>
      </c>
      <c r="R86" s="63"/>
      <c r="T86" s="58"/>
    </row>
    <row r="87" spans="1:53" x14ac:dyDescent="0.25">
      <c r="B87" s="243" t="s">
        <v>242</v>
      </c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44"/>
      <c r="P87" s="245"/>
      <c r="R87" s="63"/>
      <c r="T87" s="58"/>
    </row>
    <row r="88" spans="1:53" x14ac:dyDescent="0.25">
      <c r="A88" s="246" t="s">
        <v>244</v>
      </c>
      <c r="B88" s="158" t="s">
        <v>234</v>
      </c>
      <c r="C88" s="158">
        <f t="shared" ref="C88:C101" si="706">VALUE(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10",10,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11","11",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12",999,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13",999,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14","14",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15",999,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16",999,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17",999,IF(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2)="18","18",LEFT(MAX(((IFERROR(VALUE(RIGHT(B88,1)),0))),((IFERROR(VALUE(RIGHT(B88,2)),0))),((IFERROR(VALUE(RIGHT(B88,3)),0))),((IFERROR(VALUE(RIGHT(B88,4)),0))),((IFERROR(VALUE(RIGHT(B88,5)),0))),((IFERROR(VALUE(RIGHT(B88,6)),0))),((IFERROR(VALUE(RIGHT(B88,7)),0))),((IFERROR(VALUE(RIGHT(B88,8)),0))),((IFERROR(VALUE(RIGHT(B88,9)),0))),((IFERROR(VALUE(RIGHT(B88,10)),0)))),1)))))))))))</f>
        <v>6</v>
      </c>
      <c r="D88" s="158">
        <v>1</v>
      </c>
      <c r="E88" s="158">
        <v>1</v>
      </c>
      <c r="F88" s="158">
        <f t="shared" ref="F88:F96" si="707">SUM(D88:E88)</f>
        <v>2</v>
      </c>
      <c r="G88" s="161" t="str">
        <f t="shared" ref="G88:G98" si="708">BA88</f>
        <v>9'-9''</v>
      </c>
      <c r="H88" s="158">
        <f>ROUNDUP(VLOOKUP(C88,Bardata[],4)*F88*Q88/12,1)</f>
        <v>29.3</v>
      </c>
      <c r="I88" s="158" t="s">
        <v>80</v>
      </c>
      <c r="J88" s="160">
        <f>Q88/12</f>
        <v>9.75</v>
      </c>
      <c r="K88" s="158"/>
      <c r="L88" s="158"/>
      <c r="M88" s="158"/>
      <c r="N88" s="158"/>
      <c r="O88" s="158"/>
      <c r="P88" s="158"/>
      <c r="Q88" s="1">
        <f>R88*12+S88+T88</f>
        <v>117</v>
      </c>
      <c r="R88" s="63">
        <v>9</v>
      </c>
      <c r="S88" s="1">
        <v>9</v>
      </c>
      <c r="T88" s="58">
        <v>0</v>
      </c>
      <c r="U88">
        <f t="shared" ref="U88:U94" si="709">Q88</f>
        <v>117</v>
      </c>
      <c r="V88">
        <f t="shared" ref="V88:V94" si="710">U88/12</f>
        <v>9.75</v>
      </c>
      <c r="W88">
        <f t="shared" ref="W88:W94" si="711">_xlfn.FLOOR.MATH(V88)</f>
        <v>9</v>
      </c>
      <c r="X88">
        <f t="shared" ref="X88:X94" si="712">V88-W88</f>
        <v>0.75</v>
      </c>
      <c r="Y88">
        <f t="shared" ref="Y88:Y94" si="713">X88*12</f>
        <v>9</v>
      </c>
      <c r="Z88">
        <f t="shared" ref="Z88:Z94" si="714">_xlfn.FLOOR.MATH(Y88)</f>
        <v>9</v>
      </c>
      <c r="AA88">
        <f t="shared" ref="AA88:AA94" si="715">Y88-Z88</f>
        <v>0</v>
      </c>
      <c r="AB88">
        <f t="shared" ref="AB88:AB94" si="716">ROUND(AA88*16,1)</f>
        <v>0</v>
      </c>
      <c r="AC88">
        <f t="shared" ref="AC88:AC94" si="717">MOD(AB88,1)</f>
        <v>0</v>
      </c>
      <c r="AD88" t="b">
        <f t="shared" ref="AD88:AD94" si="718">AC88=0</f>
        <v>1</v>
      </c>
      <c r="AE88">
        <f t="shared" si="48"/>
        <v>1</v>
      </c>
      <c r="AF88" t="str">
        <f t="shared" ref="AF88:AF94" si="719">CONCATENATE(W88,"'","-",Z88," ",AB88,"/16''")</f>
        <v>9'-9 0/16''</v>
      </c>
      <c r="AG88">
        <f t="shared" ref="AG88:AG94" si="720">ROUND(AA88*8,1)</f>
        <v>0</v>
      </c>
      <c r="AH88">
        <f t="shared" ref="AH88:AH94" si="721">MOD(AG88,1)</f>
        <v>0</v>
      </c>
      <c r="AI88" t="b">
        <f t="shared" ref="AI88:AI94" si="722">AH88=0</f>
        <v>1</v>
      </c>
      <c r="AJ88">
        <f t="shared" si="53"/>
        <v>1</v>
      </c>
      <c r="AK88" t="str">
        <f t="shared" ref="AK88:AK94" si="723">CONCATENATE(W88,"'","-",Z88," ",AG88,"/8''")</f>
        <v>9'-9 0/8''</v>
      </c>
      <c r="AL88">
        <f t="shared" ref="AL88:AL94" si="724">ROUND(AA88*4,1)</f>
        <v>0</v>
      </c>
      <c r="AM88">
        <f t="shared" ref="AM88:AM94" si="725">MOD(AL88,1)</f>
        <v>0</v>
      </c>
      <c r="AN88" t="b">
        <f t="shared" ref="AN88:AN94" si="726">AM88=0</f>
        <v>1</v>
      </c>
      <c r="AO88">
        <f t="shared" si="58"/>
        <v>1</v>
      </c>
      <c r="AP88" t="str">
        <f t="shared" ref="AP88:AP94" si="727">CONCATENATE(W88,"'","-",Z88," ",AL88,"/4''")</f>
        <v>9'-9 0/4''</v>
      </c>
      <c r="AQ88">
        <f t="shared" ref="AQ88:AQ94" si="728">ROUND(AA88*2,1)</f>
        <v>0</v>
      </c>
      <c r="AR88">
        <f t="shared" ref="AR88:AR94" si="729">MOD(AQ88,1)</f>
        <v>0</v>
      </c>
      <c r="AS88" t="b">
        <f t="shared" ref="AS88:AS94" si="730">AR88=0</f>
        <v>1</v>
      </c>
      <c r="AT88">
        <f t="shared" si="63"/>
        <v>1</v>
      </c>
      <c r="AU88" t="str">
        <f t="shared" ref="AU88:AU94" si="731">CONCATENATE(W88,"'","-",Z88," ",AQ88,"/2''")</f>
        <v>9'-9 0/2''</v>
      </c>
      <c r="AV88">
        <f t="shared" ref="AV88:AV94" si="732">IF(AA88&lt;0.000000001,0,AA88)</f>
        <v>0</v>
      </c>
      <c r="AW88" t="b">
        <f t="shared" ref="AW88:AW94" si="733">AV88=0</f>
        <v>1</v>
      </c>
      <c r="AX88">
        <f t="shared" si="67"/>
        <v>1</v>
      </c>
      <c r="AY88" t="str">
        <f t="shared" ref="AY88:AY94" si="734">CONCATENATE(W88,"'","-",Z88,"''")</f>
        <v>9'-9''</v>
      </c>
      <c r="AZ88">
        <f t="shared" ref="AZ88:AZ94" si="735">AE88+AJ88+AO88+AT88+AX88</f>
        <v>5</v>
      </c>
      <c r="BA88" t="str">
        <f t="shared" ref="BA88:BA94" si="736">IF(AZ88=1,AF88,IF(AZ88=2,AK88,IF(AZ88=3,AP88,IF(AZ88=4,AU88,IF(AZ88=5,AY88,99)))))</f>
        <v>9'-9''</v>
      </c>
    </row>
    <row r="89" spans="1:53" x14ac:dyDescent="0.25">
      <c r="A89" s="246"/>
      <c r="B89" s="158" t="s">
        <v>235</v>
      </c>
      <c r="C89" s="158">
        <f t="shared" si="706"/>
        <v>6</v>
      </c>
      <c r="D89" s="158">
        <v>1</v>
      </c>
      <c r="E89" s="158">
        <v>1</v>
      </c>
      <c r="F89" s="158">
        <f t="shared" si="707"/>
        <v>2</v>
      </c>
      <c r="G89" s="161" t="str">
        <f t="shared" si="708"/>
        <v>10'-6 3/4''</v>
      </c>
      <c r="H89" s="158">
        <f>ROUNDUP(VLOOKUP(C89,Bardata[],4)*F89*Q89/12,1)</f>
        <v>31.8</v>
      </c>
      <c r="I89" s="158" t="s">
        <v>80</v>
      </c>
      <c r="J89" s="160">
        <f t="shared" ref="J89:J94" si="737">Q89/12</f>
        <v>10.5625</v>
      </c>
      <c r="K89" s="158"/>
      <c r="L89" s="158"/>
      <c r="M89" s="158"/>
      <c r="N89" s="158"/>
      <c r="O89" s="158"/>
      <c r="P89" s="158"/>
      <c r="Q89" s="1">
        <f t="shared" ref="Q89:Q100" si="738">R89*12+S89+T89</f>
        <v>126.75</v>
      </c>
      <c r="R89" s="63">
        <v>9</v>
      </c>
      <c r="S89" s="1">
        <v>9</v>
      </c>
      <c r="T89" s="58">
        <f>T88+9.75</f>
        <v>9.75</v>
      </c>
      <c r="U89">
        <f t="shared" si="709"/>
        <v>126.75</v>
      </c>
      <c r="V89">
        <f t="shared" si="710"/>
        <v>10.5625</v>
      </c>
      <c r="W89">
        <f t="shared" si="711"/>
        <v>10</v>
      </c>
      <c r="X89">
        <f t="shared" si="712"/>
        <v>0.5625</v>
      </c>
      <c r="Y89">
        <f t="shared" si="713"/>
        <v>6.75</v>
      </c>
      <c r="Z89">
        <f t="shared" si="714"/>
        <v>6</v>
      </c>
      <c r="AA89">
        <f t="shared" si="715"/>
        <v>0.75</v>
      </c>
      <c r="AB89">
        <f t="shared" si="716"/>
        <v>12</v>
      </c>
      <c r="AC89">
        <f t="shared" si="717"/>
        <v>0</v>
      </c>
      <c r="AD89" t="b">
        <f t="shared" si="718"/>
        <v>1</v>
      </c>
      <c r="AE89">
        <f t="shared" si="48"/>
        <v>1</v>
      </c>
      <c r="AF89" t="str">
        <f t="shared" si="719"/>
        <v>10'-6 12/16''</v>
      </c>
      <c r="AG89">
        <f t="shared" si="720"/>
        <v>6</v>
      </c>
      <c r="AH89">
        <f t="shared" si="721"/>
        <v>0</v>
      </c>
      <c r="AI89" t="b">
        <f t="shared" si="722"/>
        <v>1</v>
      </c>
      <c r="AJ89">
        <f t="shared" si="53"/>
        <v>1</v>
      </c>
      <c r="AK89" t="str">
        <f t="shared" si="723"/>
        <v>10'-6 6/8''</v>
      </c>
      <c r="AL89">
        <f t="shared" si="724"/>
        <v>3</v>
      </c>
      <c r="AM89">
        <f t="shared" si="725"/>
        <v>0</v>
      </c>
      <c r="AN89" t="b">
        <f t="shared" si="726"/>
        <v>1</v>
      </c>
      <c r="AO89">
        <f t="shared" si="58"/>
        <v>1</v>
      </c>
      <c r="AP89" t="str">
        <f t="shared" si="727"/>
        <v>10'-6 3/4''</v>
      </c>
      <c r="AQ89">
        <f t="shared" si="728"/>
        <v>1.5</v>
      </c>
      <c r="AR89">
        <f t="shared" si="729"/>
        <v>0.5</v>
      </c>
      <c r="AS89" t="b">
        <f t="shared" si="730"/>
        <v>0</v>
      </c>
      <c r="AT89">
        <f t="shared" si="63"/>
        <v>0</v>
      </c>
      <c r="AU89" t="str">
        <f t="shared" si="731"/>
        <v>10'-6 1.5/2''</v>
      </c>
      <c r="AV89">
        <f t="shared" si="732"/>
        <v>0.75</v>
      </c>
      <c r="AW89" t="b">
        <f t="shared" si="733"/>
        <v>0</v>
      </c>
      <c r="AX89">
        <f t="shared" si="67"/>
        <v>0</v>
      </c>
      <c r="AY89" t="str">
        <f t="shared" si="734"/>
        <v>10'-6''</v>
      </c>
      <c r="AZ89">
        <f t="shared" si="735"/>
        <v>3</v>
      </c>
      <c r="BA89" t="str">
        <f t="shared" si="736"/>
        <v>10'-6 3/4''</v>
      </c>
    </row>
    <row r="90" spans="1:53" x14ac:dyDescent="0.25">
      <c r="A90" s="246"/>
      <c r="B90" s="158" t="s">
        <v>236</v>
      </c>
      <c r="C90" s="158">
        <f t="shared" si="706"/>
        <v>6</v>
      </c>
      <c r="D90" s="158">
        <v>1</v>
      </c>
      <c r="E90" s="158">
        <v>1</v>
      </c>
      <c r="F90" s="158">
        <f t="shared" si="707"/>
        <v>2</v>
      </c>
      <c r="G90" s="161" t="str">
        <f t="shared" si="708"/>
        <v>11'-4 1/2''</v>
      </c>
      <c r="H90" s="158">
        <f>ROUNDUP(VLOOKUP(C90,Bardata[],4)*F90*Q90/12,1)</f>
        <v>34.200000000000003</v>
      </c>
      <c r="I90" s="158" t="s">
        <v>80</v>
      </c>
      <c r="J90" s="160">
        <f t="shared" si="737"/>
        <v>11.375</v>
      </c>
      <c r="K90" s="158"/>
      <c r="L90" s="158"/>
      <c r="M90" s="158"/>
      <c r="N90" s="158"/>
      <c r="O90" s="158"/>
      <c r="P90" s="158"/>
      <c r="Q90" s="1">
        <f t="shared" si="738"/>
        <v>136.5</v>
      </c>
      <c r="R90" s="63">
        <v>9</v>
      </c>
      <c r="S90" s="1">
        <v>9</v>
      </c>
      <c r="T90" s="58">
        <f t="shared" ref="T90:T94" si="739">T89+9.75</f>
        <v>19.5</v>
      </c>
      <c r="U90">
        <f t="shared" si="709"/>
        <v>136.5</v>
      </c>
      <c r="V90">
        <f t="shared" si="710"/>
        <v>11.375</v>
      </c>
      <c r="W90">
        <f t="shared" si="711"/>
        <v>11</v>
      </c>
      <c r="X90">
        <f t="shared" si="712"/>
        <v>0.375</v>
      </c>
      <c r="Y90">
        <f t="shared" si="713"/>
        <v>4.5</v>
      </c>
      <c r="Z90">
        <f t="shared" si="714"/>
        <v>4</v>
      </c>
      <c r="AA90">
        <f t="shared" si="715"/>
        <v>0.5</v>
      </c>
      <c r="AB90">
        <f t="shared" si="716"/>
        <v>8</v>
      </c>
      <c r="AC90">
        <f t="shared" si="717"/>
        <v>0</v>
      </c>
      <c r="AD90" t="b">
        <f t="shared" si="718"/>
        <v>1</v>
      </c>
      <c r="AE90">
        <f t="shared" si="48"/>
        <v>1</v>
      </c>
      <c r="AF90" t="str">
        <f t="shared" si="719"/>
        <v>11'-4 8/16''</v>
      </c>
      <c r="AG90">
        <f t="shared" si="720"/>
        <v>4</v>
      </c>
      <c r="AH90">
        <f t="shared" si="721"/>
        <v>0</v>
      </c>
      <c r="AI90" t="b">
        <f t="shared" si="722"/>
        <v>1</v>
      </c>
      <c r="AJ90">
        <f t="shared" si="53"/>
        <v>1</v>
      </c>
      <c r="AK90" t="str">
        <f t="shared" si="723"/>
        <v>11'-4 4/8''</v>
      </c>
      <c r="AL90">
        <f t="shared" si="724"/>
        <v>2</v>
      </c>
      <c r="AM90">
        <f t="shared" si="725"/>
        <v>0</v>
      </c>
      <c r="AN90" t="b">
        <f t="shared" si="726"/>
        <v>1</v>
      </c>
      <c r="AO90">
        <f t="shared" si="58"/>
        <v>1</v>
      </c>
      <c r="AP90" t="str">
        <f t="shared" si="727"/>
        <v>11'-4 2/4''</v>
      </c>
      <c r="AQ90">
        <f t="shared" si="728"/>
        <v>1</v>
      </c>
      <c r="AR90">
        <f t="shared" si="729"/>
        <v>0</v>
      </c>
      <c r="AS90" t="b">
        <f t="shared" si="730"/>
        <v>1</v>
      </c>
      <c r="AT90">
        <f t="shared" si="63"/>
        <v>1</v>
      </c>
      <c r="AU90" t="str">
        <f t="shared" si="731"/>
        <v>11'-4 1/2''</v>
      </c>
      <c r="AV90">
        <f t="shared" si="732"/>
        <v>0.5</v>
      </c>
      <c r="AW90" t="b">
        <f t="shared" si="733"/>
        <v>0</v>
      </c>
      <c r="AX90">
        <f t="shared" si="67"/>
        <v>0</v>
      </c>
      <c r="AY90" t="str">
        <f t="shared" si="734"/>
        <v>11'-4''</v>
      </c>
      <c r="AZ90">
        <f t="shared" si="735"/>
        <v>4</v>
      </c>
      <c r="BA90" t="str">
        <f t="shared" si="736"/>
        <v>11'-4 1/2''</v>
      </c>
    </row>
    <row r="91" spans="1:53" x14ac:dyDescent="0.25">
      <c r="A91" s="246"/>
      <c r="B91" s="158" t="s">
        <v>237</v>
      </c>
      <c r="C91" s="158">
        <f t="shared" si="706"/>
        <v>6</v>
      </c>
      <c r="D91" s="158">
        <v>1</v>
      </c>
      <c r="E91" s="158">
        <v>1</v>
      </c>
      <c r="F91" s="158">
        <f t="shared" si="707"/>
        <v>2</v>
      </c>
      <c r="G91" s="161" t="str">
        <f t="shared" si="708"/>
        <v>12'-2 1/4''</v>
      </c>
      <c r="H91" s="158">
        <f>ROUNDUP(VLOOKUP(C91,Bardata[],4)*F91*Q91/12,1)</f>
        <v>36.700000000000003</v>
      </c>
      <c r="I91" s="158" t="s">
        <v>80</v>
      </c>
      <c r="J91" s="160">
        <f t="shared" si="737"/>
        <v>12.1875</v>
      </c>
      <c r="K91" s="158"/>
      <c r="L91" s="158"/>
      <c r="M91" s="158"/>
      <c r="N91" s="158"/>
      <c r="O91" s="158"/>
      <c r="P91" s="158"/>
      <c r="Q91" s="1">
        <f t="shared" si="738"/>
        <v>146.25</v>
      </c>
      <c r="R91" s="63">
        <v>9</v>
      </c>
      <c r="S91" s="1">
        <v>9</v>
      </c>
      <c r="T91" s="58">
        <f t="shared" si="739"/>
        <v>29.25</v>
      </c>
      <c r="U91">
        <f t="shared" si="709"/>
        <v>146.25</v>
      </c>
      <c r="V91">
        <f t="shared" si="710"/>
        <v>12.1875</v>
      </c>
      <c r="W91">
        <f t="shared" si="711"/>
        <v>12</v>
      </c>
      <c r="X91">
        <f t="shared" si="712"/>
        <v>0.1875</v>
      </c>
      <c r="Y91">
        <f t="shared" si="713"/>
        <v>2.25</v>
      </c>
      <c r="Z91">
        <f t="shared" si="714"/>
        <v>2</v>
      </c>
      <c r="AA91">
        <f t="shared" si="715"/>
        <v>0.25</v>
      </c>
      <c r="AB91">
        <f t="shared" si="716"/>
        <v>4</v>
      </c>
      <c r="AC91">
        <f t="shared" si="717"/>
        <v>0</v>
      </c>
      <c r="AD91" t="b">
        <f t="shared" si="718"/>
        <v>1</v>
      </c>
      <c r="AE91">
        <f t="shared" si="48"/>
        <v>1</v>
      </c>
      <c r="AF91" t="str">
        <f t="shared" si="719"/>
        <v>12'-2 4/16''</v>
      </c>
      <c r="AG91">
        <f t="shared" si="720"/>
        <v>2</v>
      </c>
      <c r="AH91">
        <f t="shared" si="721"/>
        <v>0</v>
      </c>
      <c r="AI91" t="b">
        <f t="shared" si="722"/>
        <v>1</v>
      </c>
      <c r="AJ91">
        <f t="shared" si="53"/>
        <v>1</v>
      </c>
      <c r="AK91" t="str">
        <f t="shared" si="723"/>
        <v>12'-2 2/8''</v>
      </c>
      <c r="AL91">
        <f t="shared" si="724"/>
        <v>1</v>
      </c>
      <c r="AM91">
        <f t="shared" si="725"/>
        <v>0</v>
      </c>
      <c r="AN91" t="b">
        <f t="shared" si="726"/>
        <v>1</v>
      </c>
      <c r="AO91">
        <f t="shared" si="58"/>
        <v>1</v>
      </c>
      <c r="AP91" t="str">
        <f t="shared" si="727"/>
        <v>12'-2 1/4''</v>
      </c>
      <c r="AQ91">
        <f t="shared" si="728"/>
        <v>0.5</v>
      </c>
      <c r="AR91">
        <f t="shared" si="729"/>
        <v>0.5</v>
      </c>
      <c r="AS91" t="b">
        <f t="shared" si="730"/>
        <v>0</v>
      </c>
      <c r="AT91">
        <f t="shared" si="63"/>
        <v>0</v>
      </c>
      <c r="AU91" t="str">
        <f t="shared" si="731"/>
        <v>12'-2 0.5/2''</v>
      </c>
      <c r="AV91">
        <f t="shared" si="732"/>
        <v>0.25</v>
      </c>
      <c r="AW91" t="b">
        <f t="shared" si="733"/>
        <v>0</v>
      </c>
      <c r="AX91">
        <f t="shared" si="67"/>
        <v>0</v>
      </c>
      <c r="AY91" t="str">
        <f t="shared" si="734"/>
        <v>12'-2''</v>
      </c>
      <c r="AZ91">
        <f t="shared" si="735"/>
        <v>3</v>
      </c>
      <c r="BA91" t="str">
        <f t="shared" si="736"/>
        <v>12'-2 1/4''</v>
      </c>
    </row>
    <row r="92" spans="1:53" x14ac:dyDescent="0.25">
      <c r="A92" s="246"/>
      <c r="B92" s="158" t="s">
        <v>238</v>
      </c>
      <c r="C92" s="158">
        <f t="shared" si="706"/>
        <v>6</v>
      </c>
      <c r="D92" s="158">
        <v>1</v>
      </c>
      <c r="E92" s="158">
        <v>1</v>
      </c>
      <c r="F92" s="158">
        <f t="shared" si="707"/>
        <v>2</v>
      </c>
      <c r="G92" s="161" t="str">
        <f t="shared" si="708"/>
        <v>13'-0''</v>
      </c>
      <c r="H92" s="158">
        <f>ROUNDUP(VLOOKUP(C92,Bardata[],4)*F92*Q92/12,1)</f>
        <v>39.1</v>
      </c>
      <c r="I92" s="158" t="s">
        <v>80</v>
      </c>
      <c r="J92" s="160">
        <f t="shared" si="737"/>
        <v>13</v>
      </c>
      <c r="K92" s="158"/>
      <c r="L92" s="158"/>
      <c r="M92" s="158"/>
      <c r="N92" s="158"/>
      <c r="O92" s="158"/>
      <c r="P92" s="158"/>
      <c r="Q92" s="1">
        <f t="shared" si="738"/>
        <v>156</v>
      </c>
      <c r="R92" s="63">
        <v>9</v>
      </c>
      <c r="S92" s="1">
        <v>9</v>
      </c>
      <c r="T92" s="58">
        <f t="shared" si="739"/>
        <v>39</v>
      </c>
      <c r="U92">
        <f t="shared" si="709"/>
        <v>156</v>
      </c>
      <c r="V92">
        <f t="shared" si="710"/>
        <v>13</v>
      </c>
      <c r="W92">
        <f t="shared" si="711"/>
        <v>13</v>
      </c>
      <c r="X92">
        <f t="shared" si="712"/>
        <v>0</v>
      </c>
      <c r="Y92">
        <f t="shared" si="713"/>
        <v>0</v>
      </c>
      <c r="Z92">
        <f t="shared" si="714"/>
        <v>0</v>
      </c>
      <c r="AA92">
        <f t="shared" si="715"/>
        <v>0</v>
      </c>
      <c r="AB92">
        <f t="shared" si="716"/>
        <v>0</v>
      </c>
      <c r="AC92">
        <f t="shared" si="717"/>
        <v>0</v>
      </c>
      <c r="AD92" t="b">
        <f t="shared" si="718"/>
        <v>1</v>
      </c>
      <c r="AE92">
        <f t="shared" si="48"/>
        <v>1</v>
      </c>
      <c r="AF92" t="str">
        <f t="shared" si="719"/>
        <v>13'-0 0/16''</v>
      </c>
      <c r="AG92">
        <f t="shared" si="720"/>
        <v>0</v>
      </c>
      <c r="AH92">
        <f t="shared" si="721"/>
        <v>0</v>
      </c>
      <c r="AI92" t="b">
        <f t="shared" si="722"/>
        <v>1</v>
      </c>
      <c r="AJ92">
        <f t="shared" si="53"/>
        <v>1</v>
      </c>
      <c r="AK92" t="str">
        <f t="shared" si="723"/>
        <v>13'-0 0/8''</v>
      </c>
      <c r="AL92">
        <f t="shared" si="724"/>
        <v>0</v>
      </c>
      <c r="AM92">
        <f t="shared" si="725"/>
        <v>0</v>
      </c>
      <c r="AN92" t="b">
        <f t="shared" si="726"/>
        <v>1</v>
      </c>
      <c r="AO92">
        <f t="shared" si="58"/>
        <v>1</v>
      </c>
      <c r="AP92" t="str">
        <f t="shared" si="727"/>
        <v>13'-0 0/4''</v>
      </c>
      <c r="AQ92">
        <f t="shared" si="728"/>
        <v>0</v>
      </c>
      <c r="AR92">
        <f t="shared" si="729"/>
        <v>0</v>
      </c>
      <c r="AS92" t="b">
        <f t="shared" si="730"/>
        <v>1</v>
      </c>
      <c r="AT92">
        <f t="shared" si="63"/>
        <v>1</v>
      </c>
      <c r="AU92" t="str">
        <f t="shared" si="731"/>
        <v>13'-0 0/2''</v>
      </c>
      <c r="AV92">
        <f t="shared" si="732"/>
        <v>0</v>
      </c>
      <c r="AW92" t="b">
        <f t="shared" si="733"/>
        <v>1</v>
      </c>
      <c r="AX92">
        <f t="shared" si="67"/>
        <v>1</v>
      </c>
      <c r="AY92" t="str">
        <f t="shared" si="734"/>
        <v>13'-0''</v>
      </c>
      <c r="AZ92">
        <f t="shared" si="735"/>
        <v>5</v>
      </c>
      <c r="BA92" t="str">
        <f t="shared" si="736"/>
        <v>13'-0''</v>
      </c>
    </row>
    <row r="93" spans="1:53" x14ac:dyDescent="0.25">
      <c r="A93" s="246"/>
      <c r="B93" s="158" t="s">
        <v>239</v>
      </c>
      <c r="C93" s="158">
        <f t="shared" si="706"/>
        <v>6</v>
      </c>
      <c r="D93" s="158">
        <v>1</v>
      </c>
      <c r="E93" s="158">
        <v>1</v>
      </c>
      <c r="F93" s="158">
        <f t="shared" si="707"/>
        <v>2</v>
      </c>
      <c r="G93" s="161" t="str">
        <f t="shared" si="708"/>
        <v>13'-9 3/4''</v>
      </c>
      <c r="H93" s="158">
        <f>ROUNDUP(VLOOKUP(C93,Bardata[],4)*F93*Q93/12,1)</f>
        <v>41.5</v>
      </c>
      <c r="I93" s="158" t="s">
        <v>80</v>
      </c>
      <c r="J93" s="160">
        <f t="shared" si="737"/>
        <v>13.8125</v>
      </c>
      <c r="K93" s="158"/>
      <c r="L93" s="158"/>
      <c r="M93" s="158"/>
      <c r="N93" s="158"/>
      <c r="O93" s="158"/>
      <c r="P93" s="158"/>
      <c r="Q93" s="1">
        <f t="shared" si="738"/>
        <v>165.75</v>
      </c>
      <c r="R93" s="63">
        <v>9</v>
      </c>
      <c r="S93" s="1">
        <v>9</v>
      </c>
      <c r="T93" s="58">
        <f t="shared" si="739"/>
        <v>48.75</v>
      </c>
      <c r="U93">
        <f t="shared" si="709"/>
        <v>165.75</v>
      </c>
      <c r="V93">
        <f t="shared" si="710"/>
        <v>13.8125</v>
      </c>
      <c r="W93">
        <f t="shared" si="711"/>
        <v>13</v>
      </c>
      <c r="X93">
        <f t="shared" si="712"/>
        <v>0.8125</v>
      </c>
      <c r="Y93">
        <f t="shared" si="713"/>
        <v>9.75</v>
      </c>
      <c r="Z93">
        <f t="shared" si="714"/>
        <v>9</v>
      </c>
      <c r="AA93">
        <f t="shared" si="715"/>
        <v>0.75</v>
      </c>
      <c r="AB93">
        <f t="shared" si="716"/>
        <v>12</v>
      </c>
      <c r="AC93">
        <f t="shared" si="717"/>
        <v>0</v>
      </c>
      <c r="AD93" t="b">
        <f t="shared" si="718"/>
        <v>1</v>
      </c>
      <c r="AE93">
        <f t="shared" si="48"/>
        <v>1</v>
      </c>
      <c r="AF93" t="str">
        <f t="shared" si="719"/>
        <v>13'-9 12/16''</v>
      </c>
      <c r="AG93">
        <f t="shared" si="720"/>
        <v>6</v>
      </c>
      <c r="AH93">
        <f t="shared" si="721"/>
        <v>0</v>
      </c>
      <c r="AI93" t="b">
        <f t="shared" si="722"/>
        <v>1</v>
      </c>
      <c r="AJ93">
        <f t="shared" si="53"/>
        <v>1</v>
      </c>
      <c r="AK93" t="str">
        <f t="shared" si="723"/>
        <v>13'-9 6/8''</v>
      </c>
      <c r="AL93">
        <f t="shared" si="724"/>
        <v>3</v>
      </c>
      <c r="AM93">
        <f t="shared" si="725"/>
        <v>0</v>
      </c>
      <c r="AN93" t="b">
        <f t="shared" si="726"/>
        <v>1</v>
      </c>
      <c r="AO93">
        <f t="shared" si="58"/>
        <v>1</v>
      </c>
      <c r="AP93" t="str">
        <f t="shared" si="727"/>
        <v>13'-9 3/4''</v>
      </c>
      <c r="AQ93">
        <f t="shared" si="728"/>
        <v>1.5</v>
      </c>
      <c r="AR93">
        <f t="shared" si="729"/>
        <v>0.5</v>
      </c>
      <c r="AS93" t="b">
        <f t="shared" si="730"/>
        <v>0</v>
      </c>
      <c r="AT93">
        <f t="shared" si="63"/>
        <v>0</v>
      </c>
      <c r="AU93" t="str">
        <f t="shared" si="731"/>
        <v>13'-9 1.5/2''</v>
      </c>
      <c r="AV93">
        <f t="shared" si="732"/>
        <v>0.75</v>
      </c>
      <c r="AW93" t="b">
        <f t="shared" si="733"/>
        <v>0</v>
      </c>
      <c r="AX93">
        <f t="shared" si="67"/>
        <v>0</v>
      </c>
      <c r="AY93" t="str">
        <f t="shared" si="734"/>
        <v>13'-9''</v>
      </c>
      <c r="AZ93">
        <f t="shared" si="735"/>
        <v>3</v>
      </c>
      <c r="BA93" t="str">
        <f t="shared" si="736"/>
        <v>13'-9 3/4''</v>
      </c>
    </row>
    <row r="94" spans="1:53" ht="15.75" thickBot="1" x14ac:dyDescent="0.3">
      <c r="A94" s="246"/>
      <c r="B94" s="162" t="s">
        <v>240</v>
      </c>
      <c r="C94" s="162">
        <f t="shared" si="706"/>
        <v>6</v>
      </c>
      <c r="D94" s="162">
        <v>1</v>
      </c>
      <c r="E94" s="162">
        <v>1</v>
      </c>
      <c r="F94" s="162">
        <f t="shared" si="707"/>
        <v>2</v>
      </c>
      <c r="G94" s="161" t="str">
        <f t="shared" si="708"/>
        <v>14'-7 1/2''</v>
      </c>
      <c r="H94" s="162">
        <f>ROUNDUP(VLOOKUP(C94,Bardata[],4)*F94*Q94/12,1)</f>
        <v>44</v>
      </c>
      <c r="I94" s="162" t="s">
        <v>80</v>
      </c>
      <c r="J94" s="178">
        <f t="shared" si="737"/>
        <v>14.625</v>
      </c>
      <c r="K94" s="162"/>
      <c r="L94" s="162"/>
      <c r="M94" s="162"/>
      <c r="N94" s="162"/>
      <c r="O94" s="162"/>
      <c r="P94" s="162"/>
      <c r="Q94" s="92">
        <f t="shared" si="738"/>
        <v>175.5</v>
      </c>
      <c r="R94" s="122">
        <v>9</v>
      </c>
      <c r="S94" s="92">
        <v>9</v>
      </c>
      <c r="T94" s="123">
        <f t="shared" si="739"/>
        <v>58.5</v>
      </c>
      <c r="U94">
        <f t="shared" si="709"/>
        <v>175.5</v>
      </c>
      <c r="V94">
        <f t="shared" si="710"/>
        <v>14.625</v>
      </c>
      <c r="W94">
        <f t="shared" si="711"/>
        <v>14</v>
      </c>
      <c r="X94">
        <f t="shared" si="712"/>
        <v>0.625</v>
      </c>
      <c r="Y94">
        <f t="shared" si="713"/>
        <v>7.5</v>
      </c>
      <c r="Z94">
        <f t="shared" si="714"/>
        <v>7</v>
      </c>
      <c r="AA94">
        <f t="shared" si="715"/>
        <v>0.5</v>
      </c>
      <c r="AB94">
        <f t="shared" si="716"/>
        <v>8</v>
      </c>
      <c r="AC94">
        <f t="shared" si="717"/>
        <v>0</v>
      </c>
      <c r="AD94" t="b">
        <f t="shared" si="718"/>
        <v>1</v>
      </c>
      <c r="AE94">
        <f t="shared" si="48"/>
        <v>1</v>
      </c>
      <c r="AF94" t="str">
        <f t="shared" si="719"/>
        <v>14'-7 8/16''</v>
      </c>
      <c r="AG94">
        <f t="shared" si="720"/>
        <v>4</v>
      </c>
      <c r="AH94">
        <f t="shared" si="721"/>
        <v>0</v>
      </c>
      <c r="AI94" t="b">
        <f t="shared" si="722"/>
        <v>1</v>
      </c>
      <c r="AJ94">
        <f t="shared" si="53"/>
        <v>1</v>
      </c>
      <c r="AK94" t="str">
        <f t="shared" si="723"/>
        <v>14'-7 4/8''</v>
      </c>
      <c r="AL94">
        <f t="shared" si="724"/>
        <v>2</v>
      </c>
      <c r="AM94">
        <f t="shared" si="725"/>
        <v>0</v>
      </c>
      <c r="AN94" t="b">
        <f t="shared" si="726"/>
        <v>1</v>
      </c>
      <c r="AO94">
        <f t="shared" si="58"/>
        <v>1</v>
      </c>
      <c r="AP94" t="str">
        <f t="shared" si="727"/>
        <v>14'-7 2/4''</v>
      </c>
      <c r="AQ94">
        <f t="shared" si="728"/>
        <v>1</v>
      </c>
      <c r="AR94">
        <f t="shared" si="729"/>
        <v>0</v>
      </c>
      <c r="AS94" t="b">
        <f t="shared" si="730"/>
        <v>1</v>
      </c>
      <c r="AT94">
        <f t="shared" si="63"/>
        <v>1</v>
      </c>
      <c r="AU94" t="str">
        <f t="shared" si="731"/>
        <v>14'-7 1/2''</v>
      </c>
      <c r="AV94">
        <f t="shared" si="732"/>
        <v>0.5</v>
      </c>
      <c r="AW94" t="b">
        <f t="shared" si="733"/>
        <v>0</v>
      </c>
      <c r="AX94">
        <f t="shared" si="67"/>
        <v>0</v>
      </c>
      <c r="AY94" t="str">
        <f t="shared" si="734"/>
        <v>14'-7''</v>
      </c>
      <c r="AZ94">
        <f t="shared" si="735"/>
        <v>4</v>
      </c>
      <c r="BA94" t="str">
        <f t="shared" si="736"/>
        <v>14'-7 1/2''</v>
      </c>
    </row>
    <row r="95" spans="1:53" x14ac:dyDescent="0.25">
      <c r="A95" s="174"/>
      <c r="B95" s="158"/>
      <c r="C95" s="158"/>
      <c r="D95" s="158"/>
      <c r="E95" s="158"/>
      <c r="F95" s="158"/>
      <c r="G95" s="159"/>
      <c r="H95" s="158"/>
      <c r="I95" s="158"/>
      <c r="J95" s="160"/>
      <c r="K95" s="158"/>
      <c r="L95" s="158"/>
      <c r="M95" s="158"/>
      <c r="N95" s="158"/>
      <c r="O95" s="158"/>
      <c r="P95" s="158"/>
      <c r="Q95" s="36"/>
      <c r="R95" s="63"/>
      <c r="S95" s="36"/>
      <c r="T95" s="58"/>
    </row>
    <row r="96" spans="1:53" x14ac:dyDescent="0.25">
      <c r="A96" s="121" t="s">
        <v>189</v>
      </c>
      <c r="B96" s="158" t="s">
        <v>243</v>
      </c>
      <c r="C96" s="158">
        <f t="shared" si="706"/>
        <v>6</v>
      </c>
      <c r="D96" s="158">
        <v>7</v>
      </c>
      <c r="E96" s="158">
        <v>7</v>
      </c>
      <c r="F96" s="158">
        <f t="shared" si="707"/>
        <v>14</v>
      </c>
      <c r="G96" s="159" t="s">
        <v>189</v>
      </c>
      <c r="H96" s="158">
        <v>295</v>
      </c>
      <c r="I96" s="158" t="s">
        <v>80</v>
      </c>
      <c r="J96" s="160"/>
      <c r="K96" s="158"/>
      <c r="L96" s="158"/>
      <c r="M96" s="158"/>
      <c r="N96" s="158"/>
      <c r="O96" s="158"/>
      <c r="P96" s="158"/>
      <c r="R96" s="63"/>
      <c r="T96" s="58"/>
    </row>
    <row r="97" spans="1:53" x14ac:dyDescent="0.25">
      <c r="A97" s="121"/>
      <c r="B97" s="158"/>
      <c r="C97" s="158"/>
      <c r="D97" s="158"/>
      <c r="E97" s="158"/>
      <c r="F97" s="158"/>
      <c r="G97" s="159"/>
      <c r="H97" s="158"/>
      <c r="I97" s="158"/>
      <c r="J97" s="160"/>
      <c r="K97" s="158"/>
      <c r="L97" s="158"/>
      <c r="M97" s="158"/>
      <c r="N97" s="158"/>
      <c r="O97" s="158"/>
      <c r="P97" s="158"/>
      <c r="R97" s="63"/>
      <c r="T97" s="58"/>
    </row>
    <row r="98" spans="1:53" ht="15.75" thickBot="1" x14ac:dyDescent="0.3">
      <c r="A98" s="121" t="s">
        <v>244</v>
      </c>
      <c r="B98" s="158" t="s">
        <v>243</v>
      </c>
      <c r="C98" s="158">
        <f t="shared" si="706"/>
        <v>6</v>
      </c>
      <c r="D98" s="158">
        <v>1</v>
      </c>
      <c r="E98" s="158">
        <v>0</v>
      </c>
      <c r="F98" s="158">
        <f t="shared" ref="F98:F101" si="740">SUM(D98:E98)</f>
        <v>1</v>
      </c>
      <c r="G98" s="161" t="str">
        <f t="shared" si="708"/>
        <v>196'-3 1/2''</v>
      </c>
      <c r="H98" s="158">
        <f>ROUNDUP(VLOOKUP(C98,Bardata[],4)*F98*Q98/12,1)</f>
        <v>294.90000000000003</v>
      </c>
      <c r="I98" s="158" t="s">
        <v>80</v>
      </c>
      <c r="J98" s="179" t="s">
        <v>245</v>
      </c>
      <c r="K98" s="158"/>
      <c r="L98" s="158"/>
      <c r="M98" s="158"/>
      <c r="N98" s="158"/>
      <c r="O98" s="158"/>
      <c r="P98" s="158"/>
      <c r="Q98" s="92">
        <f t="shared" si="738"/>
        <v>2355.5</v>
      </c>
      <c r="R98" s="122">
        <v>196</v>
      </c>
      <c r="S98" s="92">
        <v>3</v>
      </c>
      <c r="T98" s="123">
        <v>0.5</v>
      </c>
      <c r="U98">
        <f t="shared" ref="U98" si="741">Q98</f>
        <v>2355.5</v>
      </c>
      <c r="V98">
        <f t="shared" ref="V98" si="742">U98/12</f>
        <v>196.29166666666666</v>
      </c>
      <c r="W98">
        <f t="shared" ref="W98" si="743">_xlfn.FLOOR.MATH(V98)</f>
        <v>196</v>
      </c>
      <c r="X98">
        <f t="shared" ref="X98" si="744">V98-W98</f>
        <v>0.29166666666665719</v>
      </c>
      <c r="Y98">
        <f t="shared" ref="Y98" si="745">X98*12</f>
        <v>3.4999999999998863</v>
      </c>
      <c r="Z98">
        <f t="shared" ref="Z98" si="746">_xlfn.FLOOR.MATH(Y98)</f>
        <v>3</v>
      </c>
      <c r="AA98">
        <f t="shared" ref="AA98" si="747">Y98-Z98</f>
        <v>0.49999999999988631</v>
      </c>
      <c r="AB98">
        <f t="shared" ref="AB98" si="748">ROUND(AA98*16,1)</f>
        <v>8</v>
      </c>
      <c r="AC98">
        <f t="shared" ref="AC98" si="749">MOD(AB98,1)</f>
        <v>0</v>
      </c>
      <c r="AD98" t="b">
        <f t="shared" ref="AD98" si="750">AC98=0</f>
        <v>1</v>
      </c>
      <c r="AE98">
        <f t="shared" si="48"/>
        <v>1</v>
      </c>
      <c r="AF98" t="str">
        <f t="shared" ref="AF98" si="751">CONCATENATE(W98,"'","-",Z98," ",AB98,"/16''")</f>
        <v>196'-3 8/16''</v>
      </c>
      <c r="AG98">
        <f t="shared" ref="AG98" si="752">ROUND(AA98*8,1)</f>
        <v>4</v>
      </c>
      <c r="AH98">
        <f t="shared" ref="AH98" si="753">MOD(AG98,1)</f>
        <v>0</v>
      </c>
      <c r="AI98" t="b">
        <f t="shared" ref="AI98" si="754">AH98=0</f>
        <v>1</v>
      </c>
      <c r="AJ98">
        <f t="shared" si="53"/>
        <v>1</v>
      </c>
      <c r="AK98" t="str">
        <f t="shared" ref="AK98" si="755">CONCATENATE(W98,"'","-",Z98," ",AG98,"/8''")</f>
        <v>196'-3 4/8''</v>
      </c>
      <c r="AL98">
        <f t="shared" ref="AL98" si="756">ROUND(AA98*4,1)</f>
        <v>2</v>
      </c>
      <c r="AM98">
        <f t="shared" ref="AM98" si="757">MOD(AL98,1)</f>
        <v>0</v>
      </c>
      <c r="AN98" t="b">
        <f t="shared" ref="AN98" si="758">AM98=0</f>
        <v>1</v>
      </c>
      <c r="AO98">
        <f t="shared" si="58"/>
        <v>1</v>
      </c>
      <c r="AP98" t="str">
        <f t="shared" ref="AP98" si="759">CONCATENATE(W98,"'","-",Z98," ",AL98,"/4''")</f>
        <v>196'-3 2/4''</v>
      </c>
      <c r="AQ98">
        <f t="shared" ref="AQ98" si="760">ROUND(AA98*2,1)</f>
        <v>1</v>
      </c>
      <c r="AR98">
        <f t="shared" ref="AR98" si="761">MOD(AQ98,1)</f>
        <v>0</v>
      </c>
      <c r="AS98" t="b">
        <f t="shared" ref="AS98" si="762">AR98=0</f>
        <v>1</v>
      </c>
      <c r="AT98">
        <f t="shared" si="63"/>
        <v>1</v>
      </c>
      <c r="AU98" t="str">
        <f t="shared" ref="AU98" si="763">CONCATENATE(W98,"'","-",Z98," ",AQ98,"/2''")</f>
        <v>196'-3 1/2''</v>
      </c>
      <c r="AV98">
        <f t="shared" ref="AV98" si="764">IF(AA98&lt;0.000000001,0,AA98)</f>
        <v>0.49999999999988631</v>
      </c>
      <c r="AW98" t="b">
        <f t="shared" ref="AW98" si="765">AV98=0</f>
        <v>0</v>
      </c>
      <c r="AX98">
        <f t="shared" si="67"/>
        <v>0</v>
      </c>
      <c r="AY98" t="str">
        <f t="shared" ref="AY98" si="766">CONCATENATE(W98,"'","-",Z98,"''")</f>
        <v>196'-3''</v>
      </c>
      <c r="AZ98">
        <f t="shared" ref="AZ98" si="767">AE98+AJ98+AO98+AT98+AX98</f>
        <v>4</v>
      </c>
      <c r="BA98" t="str">
        <f t="shared" ref="BA98" si="768">IF(AZ98=1,AF98,IF(AZ98=2,AK98,IF(AZ98=3,AP98,IF(AZ98=4,AU98,IF(AZ98=5,AY98,99)))))</f>
        <v>196'-3 1/2''</v>
      </c>
    </row>
    <row r="99" spans="1:53" x14ac:dyDescent="0.25">
      <c r="A99" s="121"/>
      <c r="B99" s="158" t="s">
        <v>246</v>
      </c>
      <c r="C99" s="158">
        <f t="shared" si="706"/>
        <v>6</v>
      </c>
      <c r="D99" s="158">
        <v>7</v>
      </c>
      <c r="E99" s="158">
        <v>7</v>
      </c>
      <c r="F99" s="158">
        <f t="shared" si="740"/>
        <v>14</v>
      </c>
      <c r="G99" s="159" t="str">
        <f t="shared" ref="G99:G100" si="769">BA99</f>
        <v>7'-10''</v>
      </c>
      <c r="H99" s="158">
        <f>ROUNDUP(VLOOKUP(C99,Bardata[],4)*F99*Q99/12,1)</f>
        <v>164.79999999999998</v>
      </c>
      <c r="I99" s="158">
        <v>19</v>
      </c>
      <c r="J99" s="179"/>
      <c r="K99" s="158"/>
      <c r="L99" s="158"/>
      <c r="M99" s="158"/>
      <c r="N99" s="158"/>
      <c r="O99" s="158"/>
      <c r="P99" s="158"/>
      <c r="Q99" s="1">
        <f t="shared" si="738"/>
        <v>94</v>
      </c>
      <c r="R99" s="63">
        <v>7</v>
      </c>
      <c r="S99" s="1">
        <v>10</v>
      </c>
      <c r="T99" s="58">
        <v>0</v>
      </c>
      <c r="U99">
        <f t="shared" ref="U99:U101" si="770">Q99</f>
        <v>94</v>
      </c>
      <c r="V99">
        <f t="shared" ref="V99:V101" si="771">U99/12</f>
        <v>7.833333333333333</v>
      </c>
      <c r="W99">
        <f t="shared" ref="W99:W101" si="772">_xlfn.FLOOR.MATH(V99)</f>
        <v>7</v>
      </c>
      <c r="X99">
        <f t="shared" ref="X99:X101" si="773">V99-W99</f>
        <v>0.83333333333333304</v>
      </c>
      <c r="Y99">
        <f t="shared" ref="Y99:Y101" si="774">X99*12</f>
        <v>9.9999999999999964</v>
      </c>
      <c r="Z99">
        <f t="shared" ref="Z99:Z101" si="775">_xlfn.FLOOR.MATH(Y99)</f>
        <v>10</v>
      </c>
      <c r="AA99">
        <f t="shared" ref="AA99:AA101" si="776">Y99-Z99</f>
        <v>0</v>
      </c>
      <c r="AB99">
        <f t="shared" ref="AB99:AB101" si="777">ROUND(AA99*16,1)</f>
        <v>0</v>
      </c>
      <c r="AC99">
        <f t="shared" ref="AC99:AC101" si="778">MOD(AB99,1)</f>
        <v>0</v>
      </c>
      <c r="AD99" t="b">
        <f t="shared" ref="AD99:AD101" si="779">AC99=0</f>
        <v>1</v>
      </c>
      <c r="AE99">
        <f t="shared" si="48"/>
        <v>1</v>
      </c>
      <c r="AF99" t="str">
        <f t="shared" ref="AF99:AF101" si="780">CONCATENATE(W99,"'","-",Z99," ",AB99,"/16''")</f>
        <v>7'-10 0/16''</v>
      </c>
      <c r="AG99">
        <f t="shared" ref="AG99:AG101" si="781">ROUND(AA99*8,1)</f>
        <v>0</v>
      </c>
      <c r="AH99">
        <f t="shared" ref="AH99:AH101" si="782">MOD(AG99,1)</f>
        <v>0</v>
      </c>
      <c r="AI99" t="b">
        <f t="shared" ref="AI99:AI101" si="783">AH99=0</f>
        <v>1</v>
      </c>
      <c r="AJ99">
        <f t="shared" si="53"/>
        <v>1</v>
      </c>
      <c r="AK99" t="str">
        <f t="shared" ref="AK99:AK101" si="784">CONCATENATE(W99,"'","-",Z99," ",AG99,"/8''")</f>
        <v>7'-10 0/8''</v>
      </c>
      <c r="AL99">
        <f t="shared" ref="AL99:AL101" si="785">ROUND(AA99*4,1)</f>
        <v>0</v>
      </c>
      <c r="AM99">
        <f t="shared" ref="AM99:AM101" si="786">MOD(AL99,1)</f>
        <v>0</v>
      </c>
      <c r="AN99" t="b">
        <f t="shared" ref="AN99:AN101" si="787">AM99=0</f>
        <v>1</v>
      </c>
      <c r="AO99">
        <f t="shared" si="58"/>
        <v>1</v>
      </c>
      <c r="AP99" t="str">
        <f t="shared" ref="AP99:AP101" si="788">CONCATENATE(W99,"'","-",Z99," ",AL99,"/4''")</f>
        <v>7'-10 0/4''</v>
      </c>
      <c r="AQ99">
        <f t="shared" ref="AQ99:AQ101" si="789">ROUND(AA99*2,1)</f>
        <v>0</v>
      </c>
      <c r="AR99">
        <f t="shared" ref="AR99:AR101" si="790">MOD(AQ99,1)</f>
        <v>0</v>
      </c>
      <c r="AS99" t="b">
        <f t="shared" ref="AS99:AS101" si="791">AR99=0</f>
        <v>1</v>
      </c>
      <c r="AT99">
        <f t="shared" si="63"/>
        <v>1</v>
      </c>
      <c r="AU99" t="str">
        <f t="shared" ref="AU99:AU101" si="792">CONCATENATE(W99,"'","-",Z99," ",AQ99,"/2''")</f>
        <v>7'-10 0/2''</v>
      </c>
      <c r="AV99">
        <f t="shared" ref="AV99:AV101" si="793">IF(AA99&lt;0.000000001,0,AA99)</f>
        <v>0</v>
      </c>
      <c r="AW99" t="b">
        <f t="shared" ref="AW99:AW101" si="794">AV99=0</f>
        <v>1</v>
      </c>
      <c r="AX99">
        <f t="shared" si="67"/>
        <v>1</v>
      </c>
      <c r="AY99" t="str">
        <f t="shared" ref="AY99:AY101" si="795">CONCATENATE(W99,"'","-",Z99,"''")</f>
        <v>7'-10''</v>
      </c>
      <c r="AZ99">
        <f t="shared" ref="AZ99:AZ101" si="796">AE99+AJ99+AO99+AT99+AX99</f>
        <v>5</v>
      </c>
      <c r="BA99" t="str">
        <f t="shared" ref="BA99:BA101" si="797">IF(AZ99=1,AF99,IF(AZ99=2,AK99,IF(AZ99=3,AP99,IF(AZ99=4,AU99,IF(AZ99=5,AY99,99)))))</f>
        <v>7'-10''</v>
      </c>
    </row>
    <row r="100" spans="1:53" x14ac:dyDescent="0.25">
      <c r="A100" s="121"/>
      <c r="B100" s="158" t="s">
        <v>247</v>
      </c>
      <c r="C100" s="158">
        <f t="shared" si="706"/>
        <v>6</v>
      </c>
      <c r="D100" s="158">
        <v>7</v>
      </c>
      <c r="E100" s="158">
        <v>7</v>
      </c>
      <c r="F100" s="158">
        <f t="shared" si="740"/>
        <v>14</v>
      </c>
      <c r="G100" s="159" t="str">
        <f t="shared" si="769"/>
        <v>7'-10 1/4''</v>
      </c>
      <c r="H100" s="158">
        <f>ROUNDUP(VLOOKUP(C100,Bardata[],4)*F100*Q100/12,1)</f>
        <v>165.2</v>
      </c>
      <c r="I100" s="158" t="s">
        <v>80</v>
      </c>
      <c r="J100" s="179"/>
      <c r="K100" s="158"/>
      <c r="L100" s="158"/>
      <c r="M100" s="158"/>
      <c r="N100" s="158"/>
      <c r="O100" s="158"/>
      <c r="P100" s="158"/>
      <c r="Q100" s="1">
        <f t="shared" si="738"/>
        <v>94.25</v>
      </c>
      <c r="R100" s="63">
        <v>7</v>
      </c>
      <c r="S100" s="1">
        <v>10</v>
      </c>
      <c r="T100" s="58">
        <v>0.25</v>
      </c>
      <c r="U100">
        <f t="shared" si="770"/>
        <v>94.25</v>
      </c>
      <c r="V100">
        <f t="shared" si="771"/>
        <v>7.854166666666667</v>
      </c>
      <c r="W100">
        <f t="shared" si="772"/>
        <v>7</v>
      </c>
      <c r="X100">
        <f t="shared" si="773"/>
        <v>0.85416666666666696</v>
      </c>
      <c r="Y100">
        <f t="shared" si="774"/>
        <v>10.250000000000004</v>
      </c>
      <c r="Z100">
        <f t="shared" si="775"/>
        <v>10</v>
      </c>
      <c r="AA100">
        <f t="shared" si="776"/>
        <v>0.25000000000000355</v>
      </c>
      <c r="AB100">
        <f t="shared" si="777"/>
        <v>4</v>
      </c>
      <c r="AC100">
        <f t="shared" si="778"/>
        <v>0</v>
      </c>
      <c r="AD100" t="b">
        <f t="shared" si="779"/>
        <v>1</v>
      </c>
      <c r="AE100">
        <f t="shared" si="48"/>
        <v>1</v>
      </c>
      <c r="AF100" t="str">
        <f t="shared" si="780"/>
        <v>7'-10 4/16''</v>
      </c>
      <c r="AG100">
        <f t="shared" si="781"/>
        <v>2</v>
      </c>
      <c r="AH100">
        <f t="shared" si="782"/>
        <v>0</v>
      </c>
      <c r="AI100" t="b">
        <f t="shared" si="783"/>
        <v>1</v>
      </c>
      <c r="AJ100">
        <f t="shared" si="53"/>
        <v>1</v>
      </c>
      <c r="AK100" t="str">
        <f t="shared" si="784"/>
        <v>7'-10 2/8''</v>
      </c>
      <c r="AL100">
        <f t="shared" si="785"/>
        <v>1</v>
      </c>
      <c r="AM100">
        <f t="shared" si="786"/>
        <v>0</v>
      </c>
      <c r="AN100" t="b">
        <f t="shared" si="787"/>
        <v>1</v>
      </c>
      <c r="AO100">
        <f t="shared" si="58"/>
        <v>1</v>
      </c>
      <c r="AP100" t="str">
        <f t="shared" si="788"/>
        <v>7'-10 1/4''</v>
      </c>
      <c r="AQ100">
        <f t="shared" si="789"/>
        <v>0.5</v>
      </c>
      <c r="AR100">
        <f t="shared" si="790"/>
        <v>0.5</v>
      </c>
      <c r="AS100" t="b">
        <f t="shared" si="791"/>
        <v>0</v>
      </c>
      <c r="AT100">
        <f t="shared" si="63"/>
        <v>0</v>
      </c>
      <c r="AU100" t="str">
        <f t="shared" si="792"/>
        <v>7'-10 0.5/2''</v>
      </c>
      <c r="AV100">
        <f t="shared" si="793"/>
        <v>0.25000000000000355</v>
      </c>
      <c r="AW100" t="b">
        <f t="shared" si="794"/>
        <v>0</v>
      </c>
      <c r="AX100">
        <f t="shared" si="67"/>
        <v>0</v>
      </c>
      <c r="AY100" t="str">
        <f t="shared" si="795"/>
        <v>7'-10''</v>
      </c>
      <c r="AZ100">
        <f t="shared" si="796"/>
        <v>3</v>
      </c>
      <c r="BA100" t="str">
        <f t="shared" si="797"/>
        <v>7'-10 1/4''</v>
      </c>
    </row>
    <row r="101" spans="1:53" x14ac:dyDescent="0.25">
      <c r="A101" s="121"/>
      <c r="B101" s="158" t="s">
        <v>305</v>
      </c>
      <c r="C101" s="158">
        <f t="shared" si="706"/>
        <v>7</v>
      </c>
      <c r="D101" s="158">
        <v>35</v>
      </c>
      <c r="E101" s="158">
        <v>35</v>
      </c>
      <c r="F101" s="158">
        <f t="shared" si="740"/>
        <v>70</v>
      </c>
      <c r="G101" s="159" t="s">
        <v>302</v>
      </c>
      <c r="H101" s="158">
        <f>ROUNDUP(VLOOKUP(C101,Bardata[],4)*F101*Q101/12,1)</f>
        <v>1740.8999999999999</v>
      </c>
      <c r="I101" s="158">
        <v>19</v>
      </c>
      <c r="J101" s="179"/>
      <c r="K101" s="158"/>
      <c r="L101" s="158"/>
      <c r="M101" s="158"/>
      <c r="N101" s="158"/>
      <c r="O101" s="158"/>
      <c r="P101" s="158"/>
      <c r="Q101" s="1">
        <f>R101*12+S101+T101</f>
        <v>146</v>
      </c>
      <c r="R101" s="63">
        <v>12</v>
      </c>
      <c r="S101" s="1">
        <v>2</v>
      </c>
      <c r="T101" s="58">
        <v>0</v>
      </c>
      <c r="U101">
        <f t="shared" si="770"/>
        <v>146</v>
      </c>
      <c r="V101">
        <f t="shared" si="771"/>
        <v>12.166666666666666</v>
      </c>
      <c r="W101">
        <f t="shared" si="772"/>
        <v>12</v>
      </c>
      <c r="X101">
        <f t="shared" si="773"/>
        <v>0.16666666666666607</v>
      </c>
      <c r="Y101">
        <f t="shared" si="774"/>
        <v>1.9999999999999929</v>
      </c>
      <c r="Z101">
        <f t="shared" si="775"/>
        <v>1</v>
      </c>
      <c r="AA101">
        <f t="shared" si="776"/>
        <v>0.99999999999999289</v>
      </c>
      <c r="AB101">
        <f t="shared" si="777"/>
        <v>16</v>
      </c>
      <c r="AC101">
        <f t="shared" si="778"/>
        <v>0</v>
      </c>
      <c r="AD101" t="b">
        <f t="shared" si="779"/>
        <v>1</v>
      </c>
      <c r="AE101">
        <f t="shared" si="48"/>
        <v>1</v>
      </c>
      <c r="AF101" t="str">
        <f t="shared" si="780"/>
        <v>12'-1 16/16''</v>
      </c>
      <c r="AG101">
        <f t="shared" si="781"/>
        <v>8</v>
      </c>
      <c r="AH101">
        <f t="shared" si="782"/>
        <v>0</v>
      </c>
      <c r="AI101" t="b">
        <f t="shared" si="783"/>
        <v>1</v>
      </c>
      <c r="AJ101">
        <f t="shared" si="53"/>
        <v>1</v>
      </c>
      <c r="AK101" t="str">
        <f t="shared" si="784"/>
        <v>12'-1 8/8''</v>
      </c>
      <c r="AL101">
        <f t="shared" si="785"/>
        <v>4</v>
      </c>
      <c r="AM101">
        <f t="shared" si="786"/>
        <v>0</v>
      </c>
      <c r="AN101" t="b">
        <f t="shared" si="787"/>
        <v>1</v>
      </c>
      <c r="AO101">
        <f t="shared" si="58"/>
        <v>1</v>
      </c>
      <c r="AP101" t="str">
        <f t="shared" si="788"/>
        <v>12'-1 4/4''</v>
      </c>
      <c r="AQ101">
        <f t="shared" si="789"/>
        <v>2</v>
      </c>
      <c r="AR101">
        <f t="shared" si="790"/>
        <v>0</v>
      </c>
      <c r="AS101" t="b">
        <f t="shared" si="791"/>
        <v>1</v>
      </c>
      <c r="AT101">
        <f t="shared" si="63"/>
        <v>1</v>
      </c>
      <c r="AU101" t="str">
        <f t="shared" si="792"/>
        <v>12'-1 2/2''</v>
      </c>
      <c r="AV101">
        <f t="shared" si="793"/>
        <v>0.99999999999999289</v>
      </c>
      <c r="AW101" t="b">
        <f t="shared" si="794"/>
        <v>0</v>
      </c>
      <c r="AX101">
        <f t="shared" si="67"/>
        <v>0</v>
      </c>
      <c r="AY101" t="str">
        <f t="shared" si="795"/>
        <v>12'-1''</v>
      </c>
      <c r="AZ101">
        <f t="shared" si="796"/>
        <v>4</v>
      </c>
      <c r="BA101" t="str">
        <f t="shared" si="797"/>
        <v>12'-1 2/2''</v>
      </c>
    </row>
    <row r="102" spans="1:53" x14ac:dyDescent="0.25">
      <c r="A102" s="121"/>
      <c r="B102" s="30"/>
      <c r="C102" s="30"/>
      <c r="D102" s="30"/>
      <c r="E102" s="30"/>
      <c r="F102" s="30"/>
      <c r="G102" s="55"/>
      <c r="H102" s="30"/>
      <c r="I102" s="30"/>
      <c r="J102" s="127"/>
      <c r="K102" s="30"/>
      <c r="L102" s="30"/>
      <c r="M102" s="30"/>
      <c r="N102" s="30"/>
      <c r="O102" s="30"/>
      <c r="P102" s="30"/>
      <c r="R102" s="63"/>
      <c r="T102" s="58"/>
    </row>
    <row r="103" spans="1:53" x14ac:dyDescent="0.25">
      <c r="A103" s="121"/>
      <c r="B103" s="30"/>
      <c r="C103" s="30"/>
      <c r="D103" s="30"/>
      <c r="E103" s="30"/>
      <c r="F103" s="30"/>
      <c r="G103" s="55"/>
      <c r="H103" s="30"/>
      <c r="I103" s="30"/>
      <c r="J103" s="127"/>
      <c r="K103" s="30"/>
      <c r="L103" s="30"/>
      <c r="M103" s="30"/>
      <c r="N103" s="30"/>
      <c r="O103" s="30"/>
      <c r="P103" s="30"/>
      <c r="R103" s="63"/>
      <c r="T103" s="58"/>
    </row>
    <row r="104" spans="1:53" x14ac:dyDescent="0.25">
      <c r="A104" s="121"/>
      <c r="B104" s="30"/>
      <c r="C104" s="30"/>
      <c r="D104" s="30"/>
      <c r="E104" s="30"/>
      <c r="F104" s="30"/>
      <c r="G104" s="55"/>
      <c r="H104" s="30"/>
      <c r="I104" s="30"/>
      <c r="J104" s="127"/>
      <c r="K104" s="30"/>
      <c r="L104" s="30"/>
      <c r="M104" s="30"/>
      <c r="N104" s="30"/>
      <c r="O104" s="30"/>
      <c r="P104" s="30"/>
      <c r="R104" s="63"/>
      <c r="T104" s="58"/>
    </row>
    <row r="105" spans="1:53" x14ac:dyDescent="0.25">
      <c r="A105" s="121"/>
      <c r="B105" s="30"/>
      <c r="C105" s="30"/>
      <c r="D105" s="30"/>
      <c r="E105" s="30"/>
      <c r="F105" s="30"/>
      <c r="G105" s="55"/>
      <c r="H105" s="30"/>
      <c r="I105" s="30"/>
      <c r="J105" s="127"/>
      <c r="K105" s="30"/>
      <c r="L105" s="30"/>
      <c r="M105" s="30"/>
      <c r="N105" s="30"/>
      <c r="O105" s="30"/>
      <c r="P105" s="30"/>
      <c r="R105" s="63"/>
      <c r="T105" s="58"/>
    </row>
    <row r="106" spans="1:53" x14ac:dyDescent="0.25">
      <c r="A106" s="121"/>
      <c r="B106" s="30"/>
      <c r="C106" s="30"/>
      <c r="D106" s="30"/>
      <c r="E106" s="30"/>
      <c r="F106" s="30"/>
      <c r="G106" s="55"/>
      <c r="H106" s="30"/>
      <c r="I106" s="30"/>
      <c r="J106" s="127"/>
      <c r="K106" s="30"/>
      <c r="L106" s="30"/>
      <c r="M106" s="30"/>
      <c r="N106" s="30"/>
      <c r="O106" s="30"/>
      <c r="P106" s="30"/>
      <c r="R106" s="63"/>
      <c r="T106" s="58"/>
    </row>
    <row r="107" spans="1:53" x14ac:dyDescent="0.25">
      <c r="B107" s="30"/>
      <c r="C107" s="30"/>
      <c r="D107" s="30"/>
      <c r="E107" s="30"/>
      <c r="F107" s="30"/>
      <c r="G107" s="55"/>
      <c r="H107" s="30"/>
      <c r="I107" s="30"/>
      <c r="J107" s="119"/>
      <c r="K107" s="30"/>
      <c r="L107" s="30"/>
      <c r="M107" s="30"/>
      <c r="N107" s="30"/>
      <c r="O107" s="30"/>
      <c r="P107" s="30"/>
      <c r="Q107" s="1">
        <f t="shared" si="573"/>
        <v>0</v>
      </c>
      <c r="R107" s="64">
        <v>0</v>
      </c>
      <c r="S107" s="53">
        <v>0</v>
      </c>
      <c r="T107" s="59">
        <v>0</v>
      </c>
      <c r="U107">
        <f t="shared" si="543"/>
        <v>0</v>
      </c>
      <c r="V107">
        <f t="shared" si="544"/>
        <v>0</v>
      </c>
      <c r="W107">
        <f t="shared" si="545"/>
        <v>0</v>
      </c>
      <c r="X107">
        <f t="shared" si="546"/>
        <v>0</v>
      </c>
      <c r="Y107">
        <f t="shared" si="547"/>
        <v>0</v>
      </c>
      <c r="Z107">
        <f t="shared" si="548"/>
        <v>0</v>
      </c>
      <c r="AA107">
        <f t="shared" si="549"/>
        <v>0</v>
      </c>
      <c r="AB107">
        <f t="shared" si="550"/>
        <v>0</v>
      </c>
      <c r="AC107">
        <f t="shared" si="551"/>
        <v>0</v>
      </c>
      <c r="AD107" t="b">
        <f t="shared" si="552"/>
        <v>1</v>
      </c>
      <c r="AE107">
        <f t="shared" si="48"/>
        <v>1</v>
      </c>
      <c r="AF107" t="str">
        <f t="shared" si="553"/>
        <v>0'-0 0/16''</v>
      </c>
      <c r="AG107">
        <f t="shared" si="554"/>
        <v>0</v>
      </c>
      <c r="AH107">
        <f t="shared" si="555"/>
        <v>0</v>
      </c>
      <c r="AI107" t="b">
        <f t="shared" si="556"/>
        <v>1</v>
      </c>
      <c r="AJ107">
        <f t="shared" si="53"/>
        <v>1</v>
      </c>
      <c r="AK107" t="str">
        <f t="shared" si="557"/>
        <v>0'-0 0/8''</v>
      </c>
      <c r="AL107">
        <f t="shared" si="558"/>
        <v>0</v>
      </c>
      <c r="AM107">
        <f t="shared" si="559"/>
        <v>0</v>
      </c>
      <c r="AN107" t="b">
        <f t="shared" si="560"/>
        <v>1</v>
      </c>
      <c r="AO107">
        <f t="shared" si="58"/>
        <v>1</v>
      </c>
      <c r="AP107" t="str">
        <f t="shared" si="561"/>
        <v>0'-0 0/4''</v>
      </c>
      <c r="AQ107">
        <f t="shared" si="562"/>
        <v>0</v>
      </c>
      <c r="AR107">
        <f t="shared" si="563"/>
        <v>0</v>
      </c>
      <c r="AS107" t="b">
        <f t="shared" si="564"/>
        <v>1</v>
      </c>
      <c r="AT107">
        <f t="shared" si="63"/>
        <v>1</v>
      </c>
      <c r="AU107" t="str">
        <f t="shared" si="565"/>
        <v>0'-0 0/2''</v>
      </c>
      <c r="AV107">
        <f t="shared" si="566"/>
        <v>0</v>
      </c>
      <c r="AW107" t="b">
        <f t="shared" si="567"/>
        <v>1</v>
      </c>
      <c r="AX107">
        <f t="shared" si="67"/>
        <v>1</v>
      </c>
      <c r="AY107" t="str">
        <f t="shared" si="568"/>
        <v>0'-0''</v>
      </c>
      <c r="AZ107">
        <f t="shared" si="569"/>
        <v>5</v>
      </c>
      <c r="BA107" t="str">
        <f t="shared" si="570"/>
        <v>0'-0''</v>
      </c>
    </row>
    <row r="108" spans="1:53" x14ac:dyDescent="0.25">
      <c r="B108" s="248" t="s">
        <v>201</v>
      </c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50"/>
      <c r="R108" s="64"/>
      <c r="S108" s="53"/>
      <c r="T108" s="59"/>
      <c r="U108">
        <f t="shared" ref="U108:U109" si="798">Q108</f>
        <v>0</v>
      </c>
      <c r="V108">
        <f t="shared" ref="V108:V109" si="799">U108/12</f>
        <v>0</v>
      </c>
      <c r="W108">
        <f t="shared" ref="W108:W109" si="800">_xlfn.FLOOR.MATH(V108)</f>
        <v>0</v>
      </c>
      <c r="X108">
        <f t="shared" ref="X108:X109" si="801">V108-W108</f>
        <v>0</v>
      </c>
      <c r="Y108">
        <f t="shared" ref="Y108:Y109" si="802">X108*12</f>
        <v>0</v>
      </c>
      <c r="Z108">
        <f t="shared" ref="Z108:Z109" si="803">_xlfn.FLOOR.MATH(Y108)</f>
        <v>0</v>
      </c>
      <c r="AA108">
        <f t="shared" ref="AA108:AA109" si="804">Y108-Z108</f>
        <v>0</v>
      </c>
      <c r="AB108">
        <f t="shared" ref="AB108:AB109" si="805">ROUND(AA108*16,1)</f>
        <v>0</v>
      </c>
      <c r="AC108">
        <f t="shared" ref="AC108:AC109" si="806">MOD(AB108,1)</f>
        <v>0</v>
      </c>
      <c r="AD108" t="b">
        <f t="shared" ref="AD108:AD109" si="807">AC108=0</f>
        <v>1</v>
      </c>
      <c r="AE108">
        <f t="shared" si="48"/>
        <v>1</v>
      </c>
      <c r="AF108" t="str">
        <f t="shared" ref="AF108:AF109" si="808">CONCATENATE(W108,"'","-",Z108," ",AB108,"/16''")</f>
        <v>0'-0 0/16''</v>
      </c>
      <c r="AG108">
        <f t="shared" ref="AG108:AG109" si="809">ROUND(AA108*8,1)</f>
        <v>0</v>
      </c>
      <c r="AH108">
        <f t="shared" ref="AH108:AH109" si="810">MOD(AG108,1)</f>
        <v>0</v>
      </c>
      <c r="AI108" t="b">
        <f t="shared" ref="AI108:AI109" si="811">AH108=0</f>
        <v>1</v>
      </c>
      <c r="AJ108">
        <f t="shared" si="53"/>
        <v>1</v>
      </c>
      <c r="AK108" t="str">
        <f t="shared" ref="AK108:AK109" si="812">CONCATENATE(W108,"'","-",Z108," ",AG108,"/8''")</f>
        <v>0'-0 0/8''</v>
      </c>
      <c r="AL108">
        <f t="shared" ref="AL108:AL109" si="813">ROUND(AA108*4,1)</f>
        <v>0</v>
      </c>
      <c r="AM108">
        <f t="shared" ref="AM108:AM109" si="814">MOD(AL108,1)</f>
        <v>0</v>
      </c>
      <c r="AN108" t="b">
        <f t="shared" ref="AN108:AN109" si="815">AM108=0</f>
        <v>1</v>
      </c>
      <c r="AO108">
        <f t="shared" si="58"/>
        <v>1</v>
      </c>
      <c r="AP108" t="str">
        <f t="shared" ref="AP108:AP109" si="816">CONCATENATE(W108,"'","-",Z108," ",AL108,"/4''")</f>
        <v>0'-0 0/4''</v>
      </c>
      <c r="AQ108">
        <f t="shared" ref="AQ108:AQ109" si="817">ROUND(AA108*2,1)</f>
        <v>0</v>
      </c>
      <c r="AR108">
        <f t="shared" ref="AR108:AR109" si="818">MOD(AQ108,1)</f>
        <v>0</v>
      </c>
      <c r="AS108" t="b">
        <f t="shared" ref="AS108:AS109" si="819">AR108=0</f>
        <v>1</v>
      </c>
      <c r="AT108">
        <f t="shared" si="63"/>
        <v>1</v>
      </c>
      <c r="AU108" t="str">
        <f t="shared" ref="AU108:AU109" si="820">CONCATENATE(W108,"'","-",Z108," ",AQ108,"/2''")</f>
        <v>0'-0 0/2''</v>
      </c>
      <c r="AV108">
        <f t="shared" ref="AV108:AV109" si="821">IF(AA108&lt;0.000000001,0,AA108)</f>
        <v>0</v>
      </c>
      <c r="AW108" t="b">
        <f t="shared" ref="AW108:AW109" si="822">AV108=0</f>
        <v>1</v>
      </c>
      <c r="AX108">
        <f t="shared" si="67"/>
        <v>1</v>
      </c>
      <c r="AY108" t="str">
        <f t="shared" ref="AY108:AY109" si="823">CONCATENATE(W108,"'","-",Z108,"''")</f>
        <v>0'-0''</v>
      </c>
      <c r="AZ108">
        <f t="shared" ref="AZ108:AZ109" si="824">AE108+AJ108+AO108+AT108+AX108</f>
        <v>5</v>
      </c>
      <c r="BA108" t="str">
        <f t="shared" ref="BA108:BA109" si="825">IF(AZ108=1,AF108,IF(AZ108=2,AK108,IF(AZ108=3,AP108,IF(AZ108=4,AU108,IF(AZ108=5,AY108,99)))))</f>
        <v>0'-0''</v>
      </c>
    </row>
    <row r="109" spans="1:53" x14ac:dyDescent="0.25">
      <c r="B109" s="30" t="s">
        <v>202</v>
      </c>
      <c r="C109" s="30">
        <f t="shared" ref="C109" si="826">VALUE(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10",10,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11","11",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12",999,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13",999,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14","14",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15",999,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16",999,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17",999,IF(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2)="18","18",LEFT(MAX(((IFERROR(VALUE(RIGHT(B109,1)),0))),((IFERROR(VALUE(RIGHT(B109,2)),0))),((IFERROR(VALUE(RIGHT(B109,3)),0))),((IFERROR(VALUE(RIGHT(B109,4)),0))),((IFERROR(VALUE(RIGHT(B109,5)),0))),((IFERROR(VALUE(RIGHT(B109,6)),0))),((IFERROR(VALUE(RIGHT(B109,7)),0))),((IFERROR(VALUE(RIGHT(B109,8)),0))),((IFERROR(VALUE(RIGHT(B109,9)),0))),((IFERROR(VALUE(RIGHT(B109,10)),0)))),1)))))))))))</f>
        <v>18</v>
      </c>
      <c r="D109" s="30">
        <v>0</v>
      </c>
      <c r="E109" s="30"/>
      <c r="F109" s="30"/>
      <c r="G109" s="55" t="str">
        <f t="shared" ref="G109" si="827">BA109</f>
        <v>0'-0''</v>
      </c>
      <c r="H109" s="30">
        <f>ROUNDUP(VLOOKUP(C109,Bardata[],4)*F109*Q109/12,1)</f>
        <v>0</v>
      </c>
      <c r="I109" s="30" t="s">
        <v>80</v>
      </c>
      <c r="J109" s="119"/>
      <c r="K109" s="30"/>
      <c r="L109" s="30"/>
      <c r="M109" s="30"/>
      <c r="N109" s="30"/>
      <c r="O109" s="30"/>
      <c r="P109" s="30"/>
      <c r="Q109" s="1">
        <f t="shared" ref="Q109" si="828">R109*12+S109+T109</f>
        <v>0</v>
      </c>
      <c r="R109" s="64">
        <v>0</v>
      </c>
      <c r="S109" s="53">
        <v>0</v>
      </c>
      <c r="T109" s="59">
        <v>0</v>
      </c>
      <c r="U109">
        <f t="shared" si="798"/>
        <v>0</v>
      </c>
      <c r="V109">
        <f t="shared" si="799"/>
        <v>0</v>
      </c>
      <c r="W109">
        <f t="shared" si="800"/>
        <v>0</v>
      </c>
      <c r="X109">
        <f t="shared" si="801"/>
        <v>0</v>
      </c>
      <c r="Y109">
        <f t="shared" si="802"/>
        <v>0</v>
      </c>
      <c r="Z109">
        <f t="shared" si="803"/>
        <v>0</v>
      </c>
      <c r="AA109">
        <f t="shared" si="804"/>
        <v>0</v>
      </c>
      <c r="AB109">
        <f t="shared" si="805"/>
        <v>0</v>
      </c>
      <c r="AC109">
        <f t="shared" si="806"/>
        <v>0</v>
      </c>
      <c r="AD109" t="b">
        <f t="shared" si="807"/>
        <v>1</v>
      </c>
      <c r="AE109">
        <f t="shared" si="48"/>
        <v>1</v>
      </c>
      <c r="AF109" t="str">
        <f t="shared" si="808"/>
        <v>0'-0 0/16''</v>
      </c>
      <c r="AG109">
        <f t="shared" si="809"/>
        <v>0</v>
      </c>
      <c r="AH109">
        <f t="shared" si="810"/>
        <v>0</v>
      </c>
      <c r="AI109" t="b">
        <f t="shared" si="811"/>
        <v>1</v>
      </c>
      <c r="AJ109">
        <f t="shared" si="53"/>
        <v>1</v>
      </c>
      <c r="AK109" t="str">
        <f t="shared" si="812"/>
        <v>0'-0 0/8''</v>
      </c>
      <c r="AL109">
        <f t="shared" si="813"/>
        <v>0</v>
      </c>
      <c r="AM109">
        <f t="shared" si="814"/>
        <v>0</v>
      </c>
      <c r="AN109" t="b">
        <f t="shared" si="815"/>
        <v>1</v>
      </c>
      <c r="AO109">
        <f t="shared" si="58"/>
        <v>1</v>
      </c>
      <c r="AP109" t="str">
        <f t="shared" si="816"/>
        <v>0'-0 0/4''</v>
      </c>
      <c r="AQ109">
        <f t="shared" si="817"/>
        <v>0</v>
      </c>
      <c r="AR109">
        <f t="shared" si="818"/>
        <v>0</v>
      </c>
      <c r="AS109" t="b">
        <f t="shared" si="819"/>
        <v>1</v>
      </c>
      <c r="AT109">
        <f t="shared" si="63"/>
        <v>1</v>
      </c>
      <c r="AU109" t="str">
        <f t="shared" si="820"/>
        <v>0'-0 0/2''</v>
      </c>
      <c r="AV109">
        <f t="shared" si="821"/>
        <v>0</v>
      </c>
      <c r="AW109" t="b">
        <f t="shared" si="822"/>
        <v>1</v>
      </c>
      <c r="AX109">
        <f t="shared" si="67"/>
        <v>1</v>
      </c>
      <c r="AY109" t="str">
        <f t="shared" si="823"/>
        <v>0'-0''</v>
      </c>
      <c r="AZ109">
        <f t="shared" si="824"/>
        <v>5</v>
      </c>
      <c r="BA109" t="str">
        <f t="shared" si="825"/>
        <v>0'-0''</v>
      </c>
    </row>
  </sheetData>
  <mergeCells count="34">
    <mergeCell ref="B53:P53"/>
    <mergeCell ref="B58:P58"/>
    <mergeCell ref="G1:G4"/>
    <mergeCell ref="B67:P67"/>
    <mergeCell ref="B39:P39"/>
    <mergeCell ref="D3:D4"/>
    <mergeCell ref="E3:E4"/>
    <mergeCell ref="B18:P18"/>
    <mergeCell ref="N3:N4"/>
    <mergeCell ref="O3:O4"/>
    <mergeCell ref="B13:P13"/>
    <mergeCell ref="B30:P30"/>
    <mergeCell ref="B69:P69"/>
    <mergeCell ref="A88:A94"/>
    <mergeCell ref="A78:A84"/>
    <mergeCell ref="A70:A72"/>
    <mergeCell ref="B108:P108"/>
    <mergeCell ref="B77:P77"/>
    <mergeCell ref="B87:P87"/>
    <mergeCell ref="R3:T4"/>
    <mergeCell ref="P3:P4"/>
    <mergeCell ref="B6:P6"/>
    <mergeCell ref="I1:I4"/>
    <mergeCell ref="J1:P2"/>
    <mergeCell ref="J3:J4"/>
    <mergeCell ref="K3:K4"/>
    <mergeCell ref="L3:L4"/>
    <mergeCell ref="M3:M4"/>
    <mergeCell ref="C1:F1"/>
    <mergeCell ref="C2:C4"/>
    <mergeCell ref="B1:B4"/>
    <mergeCell ref="H1:H4"/>
    <mergeCell ref="F2:F4"/>
    <mergeCell ref="D2:E2"/>
  </mergeCells>
  <phoneticPr fontId="5" type="noConversion"/>
  <pageMargins left="0.7" right="0.7" top="0.75" bottom="0.75" header="0.3" footer="0.3"/>
  <pageSetup scale="82" fitToHeight="4" orientation="landscape" r:id="rId1"/>
  <rowBreaks count="1" manualBreakCount="1">
    <brk id="38" min="1" max="15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E706CB5-756F-4C71-A879-99907256F9E3}">
          <x14:formula1>
            <xm:f>Lists!$J$3:$J$9</xm:f>
          </x14:formula1>
          <xm:sqref>I109 I54:I57 I14:I17 I7:I12 I59:I66 I68 I70:I76 I78:I86 I88:I107 I40:I52 I19:I29 I31:I38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E9F53-84DC-44C1-9964-B9B9CB16EBA0}">
  <sheetPr codeName="Sheet3"/>
  <dimension ref="B1:BA34"/>
  <sheetViews>
    <sheetView zoomScale="110" zoomScaleNormal="11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33" sqref="F33"/>
    </sheetView>
  </sheetViews>
  <sheetFormatPr defaultRowHeight="15" x14ac:dyDescent="0.25"/>
  <cols>
    <col min="4" max="5" width="8.85546875" customWidth="1"/>
    <col min="8" max="8" width="11.42578125" bestFit="1" customWidth="1"/>
    <col min="10" max="10" width="9.140625" customWidth="1"/>
    <col min="17" max="20" width="9.140625" style="1"/>
  </cols>
  <sheetData>
    <row r="1" spans="2:53" ht="15.75" thickBot="1" x14ac:dyDescent="0.3">
      <c r="B1" s="204" t="s">
        <v>44</v>
      </c>
      <c r="C1" s="205" t="s">
        <v>55</v>
      </c>
      <c r="D1" s="206"/>
      <c r="E1" s="206"/>
      <c r="F1" s="207"/>
      <c r="G1" s="204" t="s">
        <v>45</v>
      </c>
      <c r="H1" s="204" t="s">
        <v>46</v>
      </c>
      <c r="I1" s="208" t="s">
        <v>47</v>
      </c>
      <c r="J1" s="204" t="s">
        <v>48</v>
      </c>
      <c r="K1" s="204"/>
      <c r="L1" s="204"/>
      <c r="M1" s="204"/>
      <c r="N1" s="204"/>
      <c r="O1" s="204"/>
      <c r="P1" s="204"/>
    </row>
    <row r="2" spans="2:53" ht="15.75" thickBot="1" x14ac:dyDescent="0.3">
      <c r="B2" s="204"/>
      <c r="C2" s="240" t="s">
        <v>56</v>
      </c>
      <c r="D2" s="209" t="s">
        <v>78</v>
      </c>
      <c r="E2" s="211"/>
      <c r="F2" s="204" t="s">
        <v>49</v>
      </c>
      <c r="G2" s="204"/>
      <c r="H2" s="204"/>
      <c r="I2" s="208"/>
      <c r="J2" s="204"/>
      <c r="K2" s="204"/>
      <c r="L2" s="204"/>
      <c r="M2" s="204"/>
      <c r="N2" s="204"/>
      <c r="O2" s="204"/>
      <c r="P2" s="204"/>
      <c r="U2" s="32"/>
    </row>
    <row r="3" spans="2:53" ht="15.75" customHeight="1" thickBot="1" x14ac:dyDescent="0.3">
      <c r="B3" s="204"/>
      <c r="C3" s="241"/>
      <c r="D3" s="252" t="s">
        <v>89</v>
      </c>
      <c r="E3" s="252" t="s">
        <v>90</v>
      </c>
      <c r="F3" s="204"/>
      <c r="G3" s="204"/>
      <c r="H3" s="204"/>
      <c r="I3" s="208"/>
      <c r="J3" s="204" t="s">
        <v>20</v>
      </c>
      <c r="K3" s="204" t="s">
        <v>33</v>
      </c>
      <c r="L3" s="204" t="s">
        <v>22</v>
      </c>
      <c r="M3" s="204" t="s">
        <v>19</v>
      </c>
      <c r="N3" s="204" t="s">
        <v>50</v>
      </c>
      <c r="O3" s="204" t="s">
        <v>51</v>
      </c>
      <c r="P3" s="205" t="s">
        <v>52</v>
      </c>
      <c r="Q3" s="60"/>
      <c r="R3" s="215" t="s">
        <v>91</v>
      </c>
      <c r="S3" s="216"/>
      <c r="T3" s="217"/>
    </row>
    <row r="4" spans="2:53" ht="15.75" customHeight="1" thickBot="1" x14ac:dyDescent="0.3">
      <c r="B4" s="204"/>
      <c r="C4" s="242"/>
      <c r="D4" s="242"/>
      <c r="E4" s="242"/>
      <c r="F4" s="204"/>
      <c r="G4" s="204"/>
      <c r="H4" s="204"/>
      <c r="I4" s="208"/>
      <c r="J4" s="204"/>
      <c r="K4" s="204"/>
      <c r="L4" s="204"/>
      <c r="M4" s="204"/>
      <c r="N4" s="204"/>
      <c r="O4" s="204"/>
      <c r="P4" s="205"/>
      <c r="Q4" s="61"/>
      <c r="R4" s="218"/>
      <c r="S4" s="219"/>
      <c r="T4" s="220"/>
    </row>
    <row r="5" spans="2:53" ht="15.75" thickBot="1" x14ac:dyDescent="0.3">
      <c r="B5" s="118"/>
      <c r="C5" s="118"/>
      <c r="D5" s="118"/>
      <c r="E5" s="118"/>
      <c r="F5" s="118"/>
      <c r="G5" s="118"/>
      <c r="H5" s="118"/>
      <c r="I5" s="29"/>
      <c r="J5" s="118"/>
      <c r="K5" s="118"/>
      <c r="L5" s="118"/>
      <c r="M5" s="118"/>
      <c r="N5" s="118"/>
      <c r="O5" s="118"/>
      <c r="P5" s="118"/>
      <c r="Q5" s="1" t="s">
        <v>34</v>
      </c>
      <c r="R5" s="62" t="s">
        <v>81</v>
      </c>
      <c r="S5" s="1" t="s">
        <v>82</v>
      </c>
      <c r="T5" s="57" t="s">
        <v>83</v>
      </c>
    </row>
    <row r="6" spans="2:53" ht="15.75" thickBot="1" x14ac:dyDescent="0.3">
      <c r="B6" s="238" t="s">
        <v>76</v>
      </c>
      <c r="C6" s="239"/>
      <c r="D6" s="239"/>
      <c r="E6" s="239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7"/>
      <c r="R6" s="63"/>
      <c r="T6" s="58"/>
    </row>
    <row r="7" spans="2:53" x14ac:dyDescent="0.25">
      <c r="B7" s="30" t="s">
        <v>84</v>
      </c>
      <c r="C7" s="30">
        <f>VALUE(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10",10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11","11"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12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13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14","14"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15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16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17",999,IF(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2)="18","18",LEFT(MAX(((IFERROR(VALUE(RIGHT(B7,1)),0))),((IFERROR(VALUE(RIGHT(B7,2)),0))),((IFERROR(VALUE(RIGHT(B7,3)),0))),((IFERROR(VALUE(RIGHT(B7,4)),0))),((IFERROR(VALUE(RIGHT(B7,5)),0))),((IFERROR(VALUE(RIGHT(B7,6)),0))),((IFERROR(VALUE(RIGHT(B7,7)),0))),((IFERROR(VALUE(RIGHT(B7,8)),0))),((IFERROR(VALUE(RIGHT(B7,9)),0))),((IFERROR(VALUE(RIGHT(B7,10)),0)))),1)))))))))))</f>
        <v>4</v>
      </c>
      <c r="D7" s="30"/>
      <c r="E7" s="30"/>
      <c r="F7" s="30">
        <f>SUM(D7:E7)</f>
        <v>0</v>
      </c>
      <c r="G7" s="55" t="str">
        <f t="shared" ref="G7:G9" si="0">BA7</f>
        <v>2'-8''</v>
      </c>
      <c r="H7" s="30">
        <f>ROUNDUP(VLOOKUP(C7,Bardata[],4)*F7*Q7/12,1)</f>
        <v>0</v>
      </c>
      <c r="I7" s="30" t="s">
        <v>80</v>
      </c>
      <c r="J7" s="119">
        <f>Q7/12</f>
        <v>2.6666666666666665</v>
      </c>
      <c r="K7" s="30"/>
      <c r="L7" s="30"/>
      <c r="M7" s="30"/>
      <c r="N7" s="30"/>
      <c r="O7" s="30"/>
      <c r="P7" s="30"/>
      <c r="Q7" s="1">
        <f>R7*12+S7+T7</f>
        <v>32</v>
      </c>
      <c r="R7" s="64">
        <v>2</v>
      </c>
      <c r="S7" s="53">
        <v>8</v>
      </c>
      <c r="T7" s="59">
        <v>0</v>
      </c>
      <c r="U7">
        <f t="shared" ref="U7:U9" si="1">Q7</f>
        <v>32</v>
      </c>
      <c r="V7">
        <f t="shared" ref="V7:V9" si="2">U7/12</f>
        <v>2.6666666666666665</v>
      </c>
      <c r="W7">
        <f t="shared" ref="W7:W9" si="3">_xlfn.FLOOR.MATH(V7)</f>
        <v>2</v>
      </c>
      <c r="X7">
        <f t="shared" ref="X7:X9" si="4">V7-W7</f>
        <v>0.66666666666666652</v>
      </c>
      <c r="Y7">
        <f t="shared" ref="Y7:Y9" si="5">X7*12</f>
        <v>7.9999999999999982</v>
      </c>
      <c r="Z7">
        <f t="shared" ref="Z7:Z9" si="6">_xlfn.FLOOR.MATH(Y7)</f>
        <v>8</v>
      </c>
      <c r="AA7">
        <f t="shared" ref="AA7:AA9" si="7">Y7-Z7</f>
        <v>0</v>
      </c>
      <c r="AB7">
        <f t="shared" ref="AB7:AB9" si="8">ROUND(AA7*16,1)</f>
        <v>0</v>
      </c>
      <c r="AC7">
        <f t="shared" ref="AC7:AC9" si="9">MOD(AB7,1)</f>
        <v>0</v>
      </c>
      <c r="AD7" t="b">
        <f t="shared" ref="AD7:AD9" si="10">AC7=0</f>
        <v>1</v>
      </c>
      <c r="AE7">
        <f t="shared" ref="AE7:AE9" si="11">IF($AD7=TRUE,1,"")</f>
        <v>1</v>
      </c>
      <c r="AF7" t="str">
        <f t="shared" ref="AF7:AF9" si="12">CONCATENATE(W7,"'","-",Z7," ",AB7,"/16''")</f>
        <v>2'-8 0/16''</v>
      </c>
      <c r="AG7">
        <f t="shared" ref="AG7:AG9" si="13">ROUND(AA7*8,1)</f>
        <v>0</v>
      </c>
      <c r="AH7">
        <f t="shared" ref="AH7:AH9" si="14">MOD(AG7,1)</f>
        <v>0</v>
      </c>
      <c r="AI7" t="b">
        <f t="shared" ref="AI7:AI9" si="15">AH7=0</f>
        <v>1</v>
      </c>
      <c r="AJ7">
        <f t="shared" ref="AJ7:AJ9" si="16">IF($AI7=TRUE,1,"")</f>
        <v>1</v>
      </c>
      <c r="AK7" t="str">
        <f t="shared" ref="AK7:AK9" si="17">CONCATENATE(W7,"'","-",Z7," ",AG7,"/8''")</f>
        <v>2'-8 0/8''</v>
      </c>
      <c r="AL7">
        <f t="shared" ref="AL7:AL9" si="18">ROUND(AA7*4,1)</f>
        <v>0</v>
      </c>
      <c r="AM7">
        <f t="shared" ref="AM7:AM9" si="19">MOD(AL7,1)</f>
        <v>0</v>
      </c>
      <c r="AN7" t="b">
        <f t="shared" ref="AN7:AN9" si="20">AM7=0</f>
        <v>1</v>
      </c>
      <c r="AO7">
        <f t="shared" ref="AO7:AO9" si="21">IF($AN7=TRUE,1,"")</f>
        <v>1</v>
      </c>
      <c r="AP7" t="str">
        <f t="shared" ref="AP7:AP9" si="22">CONCATENATE(W7,"'","-",Z7," ",AL7,"/4''")</f>
        <v>2'-8 0/4''</v>
      </c>
      <c r="AQ7">
        <f t="shared" ref="AQ7:AQ9" si="23">ROUND(AA7*2,1)</f>
        <v>0</v>
      </c>
      <c r="AR7">
        <f t="shared" ref="AR7:AR9" si="24">MOD(AQ7,1)</f>
        <v>0</v>
      </c>
      <c r="AS7" t="b">
        <f t="shared" ref="AS7:AS9" si="25">AR7=0</f>
        <v>1</v>
      </c>
      <c r="AT7">
        <f t="shared" ref="AT7:AT9" si="26">IF($AS7=TRUE,1,0)</f>
        <v>1</v>
      </c>
      <c r="AU7" t="str">
        <f t="shared" ref="AU7:AU9" si="27">CONCATENATE(W7,"'","-",Z7," ",AQ7,"/2''")</f>
        <v>2'-8 0/2''</v>
      </c>
      <c r="AV7">
        <f t="shared" ref="AV7:AV9" si="28">IF(AA7&lt;0.000000001,0,AA7)</f>
        <v>0</v>
      </c>
      <c r="AW7" t="b">
        <f t="shared" ref="AW7:AW9" si="29">AV7=0</f>
        <v>1</v>
      </c>
      <c r="AX7">
        <f t="shared" ref="AX7:AX9" si="30">IF($AW7=TRUE,1,0)</f>
        <v>1</v>
      </c>
      <c r="AY7" t="str">
        <f t="shared" ref="AY7:AY9" si="31">CONCATENATE(W7,"'","-",Z7,"''")</f>
        <v>2'-8''</v>
      </c>
      <c r="AZ7">
        <f t="shared" ref="AZ7:AZ9" si="32">AE7+AJ7+AO7+AT7+AX7</f>
        <v>5</v>
      </c>
      <c r="BA7" t="str">
        <f t="shared" ref="BA7:BA9" si="33">IF(AZ7=1,AF7,IF(AZ7=2,AK7,IF(AZ7=3,AP7,IF(AZ7=4,AU7,IF(AZ7=5,AY7,99)))))</f>
        <v>2'-8''</v>
      </c>
    </row>
    <row r="8" spans="2:53" x14ac:dyDescent="0.25">
      <c r="B8" s="30" t="s">
        <v>85</v>
      </c>
      <c r="C8" s="30">
        <f t="shared" ref="C8:C9" si="34">VALUE(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10",10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11","11"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12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13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14","14"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15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16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17",999,IF(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2)="18","18",LEFT(MAX(((IFERROR(VALUE(RIGHT(B8,1)),0))),((IFERROR(VALUE(RIGHT(B8,2)),0))),((IFERROR(VALUE(RIGHT(B8,3)),0))),((IFERROR(VALUE(RIGHT(B8,4)),0))),((IFERROR(VALUE(RIGHT(B8,5)),0))),((IFERROR(VALUE(RIGHT(B8,6)),0))),((IFERROR(VALUE(RIGHT(B8,7)),0))),((IFERROR(VALUE(RIGHT(B8,8)),0))),((IFERROR(VALUE(RIGHT(B8,9)),0))),((IFERROR(VALUE(RIGHT(B8,10)),0)))),1)))))))))))</f>
        <v>4</v>
      </c>
      <c r="D8" s="30"/>
      <c r="E8" s="30"/>
      <c r="F8" s="30">
        <f>SUM(D8:E8)</f>
        <v>0</v>
      </c>
      <c r="G8" s="55" t="str">
        <f t="shared" si="0"/>
        <v>4'-8''</v>
      </c>
      <c r="H8" s="30">
        <f>ROUNDUP(VLOOKUP(C8,Bardata[],4)*F8*Q8/12,1)</f>
        <v>0</v>
      </c>
      <c r="I8" s="30" t="s">
        <v>80</v>
      </c>
      <c r="J8" s="119">
        <f t="shared" ref="J8:J9" si="35">Q8/12</f>
        <v>4.666666666666667</v>
      </c>
      <c r="K8" s="30"/>
      <c r="L8" s="30"/>
      <c r="M8" s="30"/>
      <c r="N8" s="30"/>
      <c r="O8" s="30"/>
      <c r="P8" s="30"/>
      <c r="Q8" s="1">
        <f>R8*12+S8+T8</f>
        <v>56</v>
      </c>
      <c r="R8" s="64">
        <v>4</v>
      </c>
      <c r="S8" s="53">
        <v>8</v>
      </c>
      <c r="T8" s="59">
        <v>0</v>
      </c>
      <c r="U8">
        <f t="shared" si="1"/>
        <v>56</v>
      </c>
      <c r="V8">
        <f t="shared" si="2"/>
        <v>4.666666666666667</v>
      </c>
      <c r="W8">
        <f t="shared" si="3"/>
        <v>4</v>
      </c>
      <c r="X8">
        <f t="shared" si="4"/>
        <v>0.66666666666666696</v>
      </c>
      <c r="Y8">
        <f t="shared" si="5"/>
        <v>8.0000000000000036</v>
      </c>
      <c r="Z8">
        <f t="shared" si="6"/>
        <v>8</v>
      </c>
      <c r="AA8">
        <f t="shared" si="7"/>
        <v>0</v>
      </c>
      <c r="AB8">
        <f t="shared" si="8"/>
        <v>0</v>
      </c>
      <c r="AC8">
        <f t="shared" si="9"/>
        <v>0</v>
      </c>
      <c r="AD8" t="b">
        <f t="shared" si="10"/>
        <v>1</v>
      </c>
      <c r="AE8">
        <f t="shared" si="11"/>
        <v>1</v>
      </c>
      <c r="AF8" t="str">
        <f t="shared" si="12"/>
        <v>4'-8 0/16''</v>
      </c>
      <c r="AG8">
        <f t="shared" si="13"/>
        <v>0</v>
      </c>
      <c r="AH8">
        <f t="shared" si="14"/>
        <v>0</v>
      </c>
      <c r="AI8" t="b">
        <f t="shared" si="15"/>
        <v>1</v>
      </c>
      <c r="AJ8">
        <f t="shared" si="16"/>
        <v>1</v>
      </c>
      <c r="AK8" t="str">
        <f t="shared" si="17"/>
        <v>4'-8 0/8''</v>
      </c>
      <c r="AL8">
        <f t="shared" si="18"/>
        <v>0</v>
      </c>
      <c r="AM8">
        <f t="shared" si="19"/>
        <v>0</v>
      </c>
      <c r="AN8" t="b">
        <f t="shared" si="20"/>
        <v>1</v>
      </c>
      <c r="AO8">
        <f t="shared" si="21"/>
        <v>1</v>
      </c>
      <c r="AP8" t="str">
        <f t="shared" si="22"/>
        <v>4'-8 0/4''</v>
      </c>
      <c r="AQ8">
        <f t="shared" si="23"/>
        <v>0</v>
      </c>
      <c r="AR8">
        <f t="shared" si="24"/>
        <v>0</v>
      </c>
      <c r="AS8" t="b">
        <f t="shared" si="25"/>
        <v>1</v>
      </c>
      <c r="AT8">
        <f t="shared" si="26"/>
        <v>1</v>
      </c>
      <c r="AU8" t="str">
        <f t="shared" si="27"/>
        <v>4'-8 0/2''</v>
      </c>
      <c r="AV8">
        <f t="shared" si="28"/>
        <v>0</v>
      </c>
      <c r="AW8" t="b">
        <f t="shared" si="29"/>
        <v>1</v>
      </c>
      <c r="AX8">
        <f t="shared" si="30"/>
        <v>1</v>
      </c>
      <c r="AY8" t="str">
        <f t="shared" si="31"/>
        <v>4'-8''</v>
      </c>
      <c r="AZ8">
        <f t="shared" si="32"/>
        <v>5</v>
      </c>
      <c r="BA8" t="str">
        <f t="shared" si="33"/>
        <v>4'-8''</v>
      </c>
    </row>
    <row r="9" spans="2:53" x14ac:dyDescent="0.25">
      <c r="B9" s="30" t="s">
        <v>86</v>
      </c>
      <c r="C9" s="30">
        <f t="shared" si="34"/>
        <v>4</v>
      </c>
      <c r="D9" s="30"/>
      <c r="E9" s="54"/>
      <c r="F9" s="30">
        <f>SUM(D9:E9)</f>
        <v>0</v>
      </c>
      <c r="G9" s="56" t="str">
        <f t="shared" si="0"/>
        <v>2'-10''</v>
      </c>
      <c r="H9" s="30">
        <f>ROUNDUP(VLOOKUP(C9,Bardata[],4)*F9*Q9/12,1)</f>
        <v>0</v>
      </c>
      <c r="I9" s="54">
        <v>19</v>
      </c>
      <c r="J9" s="119">
        <f t="shared" si="35"/>
        <v>2.8333333333333335</v>
      </c>
      <c r="K9" s="30">
        <v>0.66700000000000004</v>
      </c>
      <c r="L9" s="30">
        <v>0.75</v>
      </c>
      <c r="M9" s="30"/>
      <c r="N9" s="30"/>
      <c r="O9" s="30"/>
      <c r="P9" s="30"/>
      <c r="Q9" s="1">
        <f>R9*12+S9+T9</f>
        <v>34</v>
      </c>
      <c r="R9" s="63">
        <v>2</v>
      </c>
      <c r="S9" s="1">
        <v>10</v>
      </c>
      <c r="T9" s="58"/>
      <c r="U9">
        <f t="shared" si="1"/>
        <v>34</v>
      </c>
      <c r="V9">
        <f t="shared" si="2"/>
        <v>2.8333333333333335</v>
      </c>
      <c r="W9">
        <f t="shared" si="3"/>
        <v>2</v>
      </c>
      <c r="X9">
        <f t="shared" si="4"/>
        <v>0.83333333333333348</v>
      </c>
      <c r="Y9">
        <f t="shared" si="5"/>
        <v>10.000000000000002</v>
      </c>
      <c r="Z9">
        <f t="shared" si="6"/>
        <v>10</v>
      </c>
      <c r="AA9">
        <f t="shared" si="7"/>
        <v>0</v>
      </c>
      <c r="AB9">
        <f t="shared" si="8"/>
        <v>0</v>
      </c>
      <c r="AC9">
        <f t="shared" si="9"/>
        <v>0</v>
      </c>
      <c r="AD9" t="b">
        <f t="shared" si="10"/>
        <v>1</v>
      </c>
      <c r="AE9">
        <f t="shared" si="11"/>
        <v>1</v>
      </c>
      <c r="AF9" t="str">
        <f t="shared" si="12"/>
        <v>2'-10 0/16''</v>
      </c>
      <c r="AG9">
        <f t="shared" si="13"/>
        <v>0</v>
      </c>
      <c r="AH9">
        <f t="shared" si="14"/>
        <v>0</v>
      </c>
      <c r="AI9" t="b">
        <f t="shared" si="15"/>
        <v>1</v>
      </c>
      <c r="AJ9">
        <f t="shared" si="16"/>
        <v>1</v>
      </c>
      <c r="AK9" t="str">
        <f t="shared" si="17"/>
        <v>2'-10 0/8''</v>
      </c>
      <c r="AL9">
        <f t="shared" si="18"/>
        <v>0</v>
      </c>
      <c r="AM9">
        <f t="shared" si="19"/>
        <v>0</v>
      </c>
      <c r="AN9" t="b">
        <f t="shared" si="20"/>
        <v>1</v>
      </c>
      <c r="AO9">
        <f t="shared" si="21"/>
        <v>1</v>
      </c>
      <c r="AP9" t="str">
        <f t="shared" si="22"/>
        <v>2'-10 0/4''</v>
      </c>
      <c r="AQ9">
        <f t="shared" si="23"/>
        <v>0</v>
      </c>
      <c r="AR9">
        <f t="shared" si="24"/>
        <v>0</v>
      </c>
      <c r="AS9" t="b">
        <f t="shared" si="25"/>
        <v>1</v>
      </c>
      <c r="AT9">
        <f t="shared" si="26"/>
        <v>1</v>
      </c>
      <c r="AU9" t="str">
        <f t="shared" si="27"/>
        <v>2'-10 0/2''</v>
      </c>
      <c r="AV9">
        <f t="shared" si="28"/>
        <v>0</v>
      </c>
      <c r="AW9" t="b">
        <f t="shared" si="29"/>
        <v>1</v>
      </c>
      <c r="AX9">
        <f t="shared" si="30"/>
        <v>1</v>
      </c>
      <c r="AY9" t="str">
        <f t="shared" si="31"/>
        <v>2'-10''</v>
      </c>
      <c r="AZ9">
        <f t="shared" si="32"/>
        <v>5</v>
      </c>
      <c r="BA9" t="str">
        <f t="shared" si="33"/>
        <v>2'-10''</v>
      </c>
    </row>
    <row r="11" spans="2:53" ht="18" x14ac:dyDescent="0.35">
      <c r="C11" t="s">
        <v>159</v>
      </c>
      <c r="D11" t="s">
        <v>160</v>
      </c>
      <c r="E11" s="1" t="s">
        <v>167</v>
      </c>
      <c r="F11" s="1" t="s">
        <v>168</v>
      </c>
      <c r="G11" s="1" t="s">
        <v>169</v>
      </c>
      <c r="H11" s="39" t="s">
        <v>166</v>
      </c>
      <c r="I11" s="1" t="s">
        <v>34</v>
      </c>
      <c r="J11" t="s">
        <v>162</v>
      </c>
      <c r="K11" t="s">
        <v>161</v>
      </c>
      <c r="L11" t="s">
        <v>163</v>
      </c>
    </row>
    <row r="12" spans="2:53" x14ac:dyDescent="0.25">
      <c r="C12">
        <v>2</v>
      </c>
      <c r="D12">
        <v>7</v>
      </c>
      <c r="E12">
        <f>12+2/12</f>
        <v>12.166666666666666</v>
      </c>
      <c r="F12">
        <f>15+10.5/12</f>
        <v>15.875</v>
      </c>
      <c r="G12">
        <f>G13/12</f>
        <v>0.61805555555555569</v>
      </c>
      <c r="H12">
        <f>$E$12*D12+(((D12-1)*((D12-1)+1)/2)*$G$12)</f>
        <v>98.145833333333329</v>
      </c>
      <c r="I12">
        <f>C12*H12</f>
        <v>196.29166666666666</v>
      </c>
      <c r="J12">
        <v>6</v>
      </c>
      <c r="K12">
        <f>VLOOKUP(J12,Bardata[],4)</f>
        <v>1.502</v>
      </c>
      <c r="L12">
        <f>I12*K12</f>
        <v>294.83008333333333</v>
      </c>
    </row>
    <row r="13" spans="2:53" ht="18" x14ac:dyDescent="0.35">
      <c r="G13">
        <f>((F12-E12)/(D12-1))*12</f>
        <v>7.4166666666666679</v>
      </c>
      <c r="H13" s="254" t="s">
        <v>170</v>
      </c>
      <c r="I13" s="254"/>
      <c r="J13" s="254"/>
      <c r="K13" s="254"/>
      <c r="L13" s="254"/>
      <c r="M13" s="254"/>
      <c r="N13" s="254"/>
      <c r="O13" s="254"/>
      <c r="P13" s="254"/>
    </row>
    <row r="15" spans="2:53" x14ac:dyDescent="0.25">
      <c r="D15">
        <v>1</v>
      </c>
      <c r="E15" s="3">
        <f t="shared" ref="E15:E34" si="36">$E$12+((D15-1)*$G$12)</f>
        <v>12.166666666666666</v>
      </c>
      <c r="F15">
        <f t="shared" ref="F15:F34" si="37">$E$12*D15+((D15-1)*((D15-1)+1)/2)*$G$12</f>
        <v>12.166666666666666</v>
      </c>
      <c r="G15" s="3">
        <f>E15</f>
        <v>12.166666666666666</v>
      </c>
    </row>
    <row r="16" spans="2:53" x14ac:dyDescent="0.25">
      <c r="D16">
        <v>2</v>
      </c>
      <c r="E16" s="3">
        <f t="shared" si="36"/>
        <v>12.784722222222221</v>
      </c>
      <c r="F16">
        <f t="shared" si="37"/>
        <v>24.951388888888889</v>
      </c>
      <c r="G16" s="3">
        <f>G15+E16</f>
        <v>24.951388888888886</v>
      </c>
    </row>
    <row r="17" spans="4:7" x14ac:dyDescent="0.25">
      <c r="D17">
        <v>3</v>
      </c>
      <c r="E17" s="3">
        <f t="shared" si="36"/>
        <v>13.402777777777777</v>
      </c>
      <c r="F17">
        <f t="shared" si="37"/>
        <v>38.354166666666664</v>
      </c>
      <c r="G17" s="3">
        <f>G16+E17</f>
        <v>38.354166666666664</v>
      </c>
    </row>
    <row r="18" spans="4:7" x14ac:dyDescent="0.25">
      <c r="D18">
        <v>4</v>
      </c>
      <c r="E18" s="3">
        <f t="shared" si="36"/>
        <v>14.020833333333332</v>
      </c>
      <c r="F18">
        <f t="shared" si="37"/>
        <v>52.375</v>
      </c>
      <c r="G18" s="3">
        <f>G17+E18</f>
        <v>52.375</v>
      </c>
    </row>
    <row r="19" spans="4:7" x14ac:dyDescent="0.25">
      <c r="D19">
        <v>5</v>
      </c>
      <c r="E19" s="3">
        <f t="shared" si="36"/>
        <v>14.638888888888889</v>
      </c>
      <c r="F19">
        <f t="shared" si="37"/>
        <v>67.013888888888886</v>
      </c>
      <c r="G19" s="3">
        <f t="shared" ref="G19:G34" si="38">G18+E20</f>
        <v>67.631944444444443</v>
      </c>
    </row>
    <row r="20" spans="4:7" x14ac:dyDescent="0.25">
      <c r="D20">
        <v>6</v>
      </c>
      <c r="E20" s="3">
        <f t="shared" si="36"/>
        <v>15.256944444444445</v>
      </c>
      <c r="F20">
        <f t="shared" si="37"/>
        <v>82.270833333333343</v>
      </c>
      <c r="G20" s="3">
        <f t="shared" si="38"/>
        <v>83.506944444444443</v>
      </c>
    </row>
    <row r="21" spans="4:7" x14ac:dyDescent="0.25">
      <c r="D21">
        <v>7</v>
      </c>
      <c r="E21" s="3">
        <f t="shared" si="36"/>
        <v>15.875</v>
      </c>
      <c r="F21">
        <f t="shared" si="37"/>
        <v>98.145833333333329</v>
      </c>
      <c r="G21" s="3">
        <f t="shared" si="38"/>
        <v>100</v>
      </c>
    </row>
    <row r="22" spans="4:7" x14ac:dyDescent="0.25">
      <c r="D22">
        <v>8</v>
      </c>
      <c r="E22" s="3">
        <f t="shared" si="36"/>
        <v>16.493055555555557</v>
      </c>
      <c r="F22">
        <f t="shared" si="37"/>
        <v>114.63888888888889</v>
      </c>
      <c r="G22" s="3">
        <f t="shared" si="38"/>
        <v>117.11111111111111</v>
      </c>
    </row>
    <row r="23" spans="4:7" x14ac:dyDescent="0.25">
      <c r="D23">
        <v>9</v>
      </c>
      <c r="E23" s="3">
        <f t="shared" si="36"/>
        <v>17.111111111111111</v>
      </c>
      <c r="F23">
        <f t="shared" si="37"/>
        <v>131.75</v>
      </c>
      <c r="G23" s="3">
        <f t="shared" si="38"/>
        <v>134.84027777777777</v>
      </c>
    </row>
    <row r="24" spans="4:7" x14ac:dyDescent="0.25">
      <c r="D24">
        <v>10</v>
      </c>
      <c r="E24" s="3">
        <f t="shared" si="36"/>
        <v>17.729166666666668</v>
      </c>
      <c r="F24">
        <f t="shared" si="37"/>
        <v>149.47916666666666</v>
      </c>
      <c r="G24" s="3">
        <f t="shared" si="38"/>
        <v>153.1875</v>
      </c>
    </row>
    <row r="25" spans="4:7" x14ac:dyDescent="0.25">
      <c r="D25">
        <v>11</v>
      </c>
      <c r="E25" s="3">
        <f t="shared" si="36"/>
        <v>18.347222222222221</v>
      </c>
      <c r="F25">
        <f t="shared" si="37"/>
        <v>167.82638888888889</v>
      </c>
      <c r="G25" s="3">
        <f t="shared" si="38"/>
        <v>172.15277777777777</v>
      </c>
    </row>
    <row r="26" spans="4:7" x14ac:dyDescent="0.25">
      <c r="D26">
        <v>12</v>
      </c>
      <c r="E26" s="3">
        <f t="shared" si="36"/>
        <v>18.965277777777779</v>
      </c>
      <c r="F26">
        <f t="shared" si="37"/>
        <v>186.79166666666669</v>
      </c>
      <c r="G26" s="3">
        <f t="shared" si="38"/>
        <v>191.73611111111111</v>
      </c>
    </row>
    <row r="27" spans="4:7" x14ac:dyDescent="0.25">
      <c r="D27">
        <v>13</v>
      </c>
      <c r="E27" s="3">
        <f t="shared" si="36"/>
        <v>19.583333333333336</v>
      </c>
      <c r="F27">
        <f t="shared" si="37"/>
        <v>206.375</v>
      </c>
      <c r="G27" s="3">
        <f t="shared" si="38"/>
        <v>211.9375</v>
      </c>
    </row>
    <row r="28" spans="4:7" x14ac:dyDescent="0.25">
      <c r="D28">
        <v>14</v>
      </c>
      <c r="E28" s="3">
        <f t="shared" si="36"/>
        <v>20.201388888888889</v>
      </c>
      <c r="F28">
        <f t="shared" si="37"/>
        <v>226.57638888888889</v>
      </c>
      <c r="G28" s="3">
        <f t="shared" si="38"/>
        <v>232.75694444444446</v>
      </c>
    </row>
    <row r="29" spans="4:7" x14ac:dyDescent="0.25">
      <c r="D29">
        <v>15</v>
      </c>
      <c r="E29" s="3">
        <f t="shared" si="36"/>
        <v>20.819444444444446</v>
      </c>
      <c r="F29">
        <f t="shared" si="37"/>
        <v>247.39583333333334</v>
      </c>
      <c r="G29" s="3">
        <f t="shared" si="38"/>
        <v>254.19444444444446</v>
      </c>
    </row>
    <row r="30" spans="4:7" x14ac:dyDescent="0.25">
      <c r="D30">
        <v>16</v>
      </c>
      <c r="E30" s="3">
        <f t="shared" si="36"/>
        <v>21.4375</v>
      </c>
      <c r="F30">
        <f t="shared" si="37"/>
        <v>268.83333333333337</v>
      </c>
      <c r="G30" s="3">
        <f t="shared" si="38"/>
        <v>276.25</v>
      </c>
    </row>
    <row r="31" spans="4:7" x14ac:dyDescent="0.25">
      <c r="D31">
        <v>17</v>
      </c>
      <c r="E31" s="3">
        <f t="shared" si="36"/>
        <v>22.055555555555557</v>
      </c>
      <c r="F31">
        <f t="shared" si="37"/>
        <v>290.88888888888891</v>
      </c>
      <c r="G31" s="3">
        <f t="shared" si="38"/>
        <v>298.92361111111109</v>
      </c>
    </row>
    <row r="32" spans="4:7" x14ac:dyDescent="0.25">
      <c r="D32">
        <v>18</v>
      </c>
      <c r="E32" s="3">
        <f t="shared" si="36"/>
        <v>22.673611111111114</v>
      </c>
      <c r="F32">
        <f t="shared" si="37"/>
        <v>313.5625</v>
      </c>
      <c r="G32" s="3">
        <f t="shared" si="38"/>
        <v>322.21527777777777</v>
      </c>
    </row>
    <row r="33" spans="4:7" x14ac:dyDescent="0.25">
      <c r="D33">
        <v>19</v>
      </c>
      <c r="E33" s="3">
        <f t="shared" si="36"/>
        <v>23.291666666666668</v>
      </c>
      <c r="F33">
        <f t="shared" si="37"/>
        <v>336.85416666666669</v>
      </c>
      <c r="G33" s="3">
        <f t="shared" si="38"/>
        <v>346.125</v>
      </c>
    </row>
    <row r="34" spans="4:7" x14ac:dyDescent="0.25">
      <c r="D34">
        <v>20</v>
      </c>
      <c r="E34" s="3">
        <f t="shared" si="36"/>
        <v>23.909722222222225</v>
      </c>
      <c r="F34">
        <f t="shared" si="37"/>
        <v>360.76388888888891</v>
      </c>
      <c r="G34" s="3">
        <f t="shared" si="38"/>
        <v>346.125</v>
      </c>
    </row>
  </sheetData>
  <mergeCells count="21">
    <mergeCell ref="R3:T4"/>
    <mergeCell ref="B6:P6"/>
    <mergeCell ref="E3:E4"/>
    <mergeCell ref="J3:J4"/>
    <mergeCell ref="K3:K4"/>
    <mergeCell ref="L3:L4"/>
    <mergeCell ref="M3:M4"/>
    <mergeCell ref="N3:N4"/>
    <mergeCell ref="B1:B4"/>
    <mergeCell ref="C1:F1"/>
    <mergeCell ref="G1:G4"/>
    <mergeCell ref="H1:H4"/>
    <mergeCell ref="I1:I4"/>
    <mergeCell ref="J1:P2"/>
    <mergeCell ref="C2:C4"/>
    <mergeCell ref="D2:E2"/>
    <mergeCell ref="F2:F4"/>
    <mergeCell ref="D3:D4"/>
    <mergeCell ref="H13:P13"/>
    <mergeCell ref="O3:O4"/>
    <mergeCell ref="P3:P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3AE27F3-C5B8-4F42-B39B-44880C3CB1AC}">
          <x14:formula1>
            <xm:f>Lists!$J$3:$J$9</xm:f>
          </x14:formula1>
          <xm:sqref>I7:I9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B8C7-8111-4080-B59B-F541D3FD8979}">
  <sheetPr codeName="Sheet4"/>
  <dimension ref="C1:K26"/>
  <sheetViews>
    <sheetView topLeftCell="A7" zoomScale="130" zoomScaleNormal="130" workbookViewId="0">
      <selection activeCell="D19" sqref="D19"/>
    </sheetView>
  </sheetViews>
  <sheetFormatPr defaultRowHeight="15" x14ac:dyDescent="0.25"/>
  <cols>
    <col min="4" max="4" width="9.140625" style="1" customWidth="1"/>
    <col min="5" max="7" width="11.85546875" style="1" customWidth="1"/>
    <col min="8" max="9" width="11.85546875" customWidth="1"/>
  </cols>
  <sheetData>
    <row r="1" spans="3:11" ht="18" x14ac:dyDescent="0.35">
      <c r="D1" s="1" t="s">
        <v>0</v>
      </c>
      <c r="E1" s="1" t="s">
        <v>3</v>
      </c>
      <c r="F1" s="1" t="s">
        <v>1</v>
      </c>
      <c r="G1" s="1" t="s">
        <v>4</v>
      </c>
    </row>
    <row r="2" spans="3:11" x14ac:dyDescent="0.25">
      <c r="D2" s="1">
        <v>3</v>
      </c>
      <c r="E2" s="2">
        <f>D2/8</f>
        <v>0.375</v>
      </c>
      <c r="F2" s="4">
        <v>0.11</v>
      </c>
      <c r="G2" s="2">
        <v>0.376</v>
      </c>
    </row>
    <row r="3" spans="3:11" x14ac:dyDescent="0.25">
      <c r="D3" s="1">
        <v>4</v>
      </c>
      <c r="E3" s="2">
        <f t="shared" ref="E3:E12" si="0">D3/8</f>
        <v>0.5</v>
      </c>
      <c r="F3" s="4">
        <v>0.2</v>
      </c>
      <c r="G3" s="2">
        <v>0.66800000000000004</v>
      </c>
    </row>
    <row r="4" spans="3:11" x14ac:dyDescent="0.25">
      <c r="D4" s="1">
        <v>5</v>
      </c>
      <c r="E4" s="2">
        <f t="shared" si="0"/>
        <v>0.625</v>
      </c>
      <c r="F4" s="4">
        <v>0.31</v>
      </c>
      <c r="G4" s="2">
        <v>1.0429999999999999</v>
      </c>
    </row>
    <row r="5" spans="3:11" x14ac:dyDescent="0.25">
      <c r="D5" s="1">
        <v>6</v>
      </c>
      <c r="E5" s="2">
        <f t="shared" si="0"/>
        <v>0.75</v>
      </c>
      <c r="F5" s="4">
        <v>0.44</v>
      </c>
      <c r="G5" s="2">
        <v>1.502</v>
      </c>
    </row>
    <row r="6" spans="3:11" x14ac:dyDescent="0.25">
      <c r="D6" s="1">
        <v>7</v>
      </c>
      <c r="E6" s="2">
        <f t="shared" si="0"/>
        <v>0.875</v>
      </c>
      <c r="F6" s="4">
        <v>0.6</v>
      </c>
      <c r="G6" s="2">
        <v>2.044</v>
      </c>
    </row>
    <row r="7" spans="3:11" x14ac:dyDescent="0.25">
      <c r="D7" s="1">
        <v>8</v>
      </c>
      <c r="E7" s="2">
        <f t="shared" si="0"/>
        <v>1</v>
      </c>
      <c r="F7" s="4">
        <v>0.79</v>
      </c>
      <c r="G7" s="2">
        <v>2.67</v>
      </c>
    </row>
    <row r="8" spans="3:11" x14ac:dyDescent="0.25">
      <c r="D8" s="1">
        <v>9</v>
      </c>
      <c r="E8" s="2">
        <f t="shared" si="0"/>
        <v>1.125</v>
      </c>
      <c r="F8" s="4">
        <v>1</v>
      </c>
      <c r="G8" s="2">
        <v>3.4</v>
      </c>
    </row>
    <row r="9" spans="3:11" x14ac:dyDescent="0.25">
      <c r="D9" s="1">
        <v>10</v>
      </c>
      <c r="E9" s="2">
        <f t="shared" si="0"/>
        <v>1.25</v>
      </c>
      <c r="F9" s="4">
        <v>1.27</v>
      </c>
      <c r="G9" s="2">
        <v>4.3029999999999999</v>
      </c>
    </row>
    <row r="10" spans="3:11" x14ac:dyDescent="0.25">
      <c r="D10" s="1">
        <v>11</v>
      </c>
      <c r="E10" s="2">
        <f t="shared" si="0"/>
        <v>1.375</v>
      </c>
      <c r="F10" s="4">
        <v>1.56</v>
      </c>
      <c r="G10" s="2">
        <v>5.3129999999999997</v>
      </c>
    </row>
    <row r="11" spans="3:11" x14ac:dyDescent="0.25">
      <c r="D11" s="1">
        <v>14</v>
      </c>
      <c r="E11" s="2">
        <f t="shared" si="0"/>
        <v>1.75</v>
      </c>
      <c r="F11" s="4">
        <v>2.25</v>
      </c>
      <c r="G11" s="2">
        <v>7.65</v>
      </c>
    </row>
    <row r="12" spans="3:11" x14ac:dyDescent="0.25">
      <c r="D12" s="1">
        <v>18</v>
      </c>
      <c r="E12" s="2">
        <f t="shared" si="0"/>
        <v>2.25</v>
      </c>
      <c r="F12" s="4">
        <v>4</v>
      </c>
      <c r="G12" s="2">
        <v>13.6</v>
      </c>
    </row>
    <row r="13" spans="3:11" x14ac:dyDescent="0.25">
      <c r="K13" s="18"/>
    </row>
    <row r="14" spans="3:11" x14ac:dyDescent="0.25">
      <c r="D14" s="1" t="s">
        <v>25</v>
      </c>
      <c r="F14" s="6" t="s">
        <v>2</v>
      </c>
      <c r="G14" s="6" t="s">
        <v>6</v>
      </c>
      <c r="H14" s="6" t="s">
        <v>29</v>
      </c>
    </row>
    <row r="15" spans="3:11" ht="15.75" thickBot="1" x14ac:dyDescent="0.3">
      <c r="C15" s="5" t="s">
        <v>5</v>
      </c>
      <c r="D15" s="10">
        <v>4</v>
      </c>
      <c r="F15" s="7">
        <f>VLOOKUP(Enter_Bar_No.,Bardata[],2)</f>
        <v>0.5</v>
      </c>
      <c r="G15" s="8">
        <f>VLOOKUP(Enter_Bar_No.,Bardata[],3)</f>
        <v>0.2</v>
      </c>
      <c r="H15" s="9">
        <f>VLOOKUP(Enter_Bar_No.,Bardata[],4)</f>
        <v>0.66800000000000004</v>
      </c>
    </row>
    <row r="16" spans="3:11" ht="15.75" thickTop="1" x14ac:dyDescent="0.25">
      <c r="C16" s="5"/>
      <c r="D16" s="16"/>
      <c r="F16" s="13"/>
      <c r="G16" s="14"/>
      <c r="H16" s="15"/>
    </row>
    <row r="17" spans="3:10" x14ac:dyDescent="0.25">
      <c r="D17" s="1" t="s">
        <v>26</v>
      </c>
      <c r="F17" s="6" t="str">
        <f>IF($D$18=180,'180_Hook'!B13,IF($D$18=90,'90_Hook'!B13,IF($D$18=135,'135_Hook'!B13,"")))</f>
        <v>D</v>
      </c>
      <c r="G17" s="6" t="str">
        <f>IF($D$18=180,'180_Hook'!C13,IF($D$18=90,'90_Hook'!C13,IF($D$18=135,'135_Hook'!C13,"")))</f>
        <v>A</v>
      </c>
      <c r="H17" s="6" t="str">
        <f>IF($D$18=180,'180_Hook'!D13,IF($D$18=90,'90_Hook'!D13,IF($D$18=135,'135_Hook'!D13,"")))</f>
        <v>J</v>
      </c>
      <c r="I17" s="6" t="str">
        <f>IF($D$18=180,'180_Hook'!E13,IF($D$18=90,'90_Hook'!E13,IF($D$18=135,'135_Hook'!E13,"")))</f>
        <v>J-A</v>
      </c>
      <c r="J17" s="1"/>
    </row>
    <row r="18" spans="3:10" ht="15.75" thickBot="1" x14ac:dyDescent="0.3">
      <c r="C18" s="5" t="s">
        <v>18</v>
      </c>
      <c r="D18" s="12">
        <v>90</v>
      </c>
      <c r="F18" s="17">
        <f>IF($D$18=180,VLOOKUP(Enter_Bar_No.,_180_Hook[],2),IF($D$18=90,VLOOKUP(Enter_Bar_No.,_90_Hook[],2),IF($D$18=135,VLOOKUP(Enter_Bar_No.,_135_Hook[],2),"")))</f>
        <v>3</v>
      </c>
      <c r="G18" s="17">
        <f>IF($D$18=180,VLOOKUP(Enter_Bar_No.,_180_Hook[],3),IF($D$18=90,VLOOKUP(Enter_Bar_No.,_90_Hook[],3),IF($D$18=135,VLOOKUP(Enter_Bar_No.,_135_Hook[],3),"")))</f>
        <v>7</v>
      </c>
      <c r="H18" s="17">
        <f>IF($D$18=180,VLOOKUP(Enter_Bar_No.,_180_Hook[],4),IF($D$18=90,VLOOKUP(Enter_Bar_No.,_90_Hook[],4),IF($D$18=135,VLOOKUP(Enter_Bar_No.,_135_Hook[],4),"")))</f>
        <v>8</v>
      </c>
      <c r="I18" s="17">
        <f>IF($D$18=180,VLOOKUP(Enter_Bar_No.,_180_Hook[],5),IF($D$18=90,VLOOKUP(Enter_Bar_No.,_90_Hook[],5),IF($D$18=135,VLOOKUP(Enter_Bar_No.,_135_Hook[],5),"")))</f>
        <v>1</v>
      </c>
    </row>
    <row r="19" spans="3:10" ht="15.75" thickTop="1" x14ac:dyDescent="0.25"/>
    <row r="21" spans="3:10" x14ac:dyDescent="0.25">
      <c r="C21" s="34">
        <v>1</v>
      </c>
      <c r="F21" s="6" t="s">
        <v>43</v>
      </c>
      <c r="G21" s="6" t="s">
        <v>30</v>
      </c>
      <c r="H21" s="6" t="s">
        <v>31</v>
      </c>
      <c r="I21" s="6" t="s">
        <v>32</v>
      </c>
    </row>
    <row r="22" spans="3:10" x14ac:dyDescent="0.25">
      <c r="F22" s="6">
        <v>0</v>
      </c>
      <c r="G22" s="6">
        <v>1</v>
      </c>
      <c r="H22" s="6">
        <v>0</v>
      </c>
      <c r="I22" s="6">
        <v>0</v>
      </c>
    </row>
    <row r="23" spans="3:10" x14ac:dyDescent="0.25">
      <c r="H23" s="1"/>
    </row>
    <row r="24" spans="3:10" x14ac:dyDescent="0.25">
      <c r="F24" s="6" t="s">
        <v>20</v>
      </c>
      <c r="G24" s="6" t="s">
        <v>33</v>
      </c>
      <c r="J24" s="6" t="s">
        <v>34</v>
      </c>
    </row>
    <row r="25" spans="3:10" ht="15.75" thickBot="1" x14ac:dyDescent="0.3">
      <c r="F25" s="27">
        <f>36+8+0.5</f>
        <v>44.5</v>
      </c>
      <c r="G25" s="19">
        <v>10</v>
      </c>
      <c r="J25" s="25">
        <f>F25+G25-(F22*VLOOKUP(Enter_Bar_No.,Bend_Deducts!A2:I12,3)+(G22*VLOOKUP(Enter_Bar_No.,Bend_Deducts!A2:I12,5)+(H22*VLOOKUP(Enter_Bar_No.,Bend_Deducts!A2:I12,7)+(I22*VLOOKUP(Enter_Bar_No.,Bend_Deducts!A2:I12,9)))))</f>
        <v>53.5</v>
      </c>
    </row>
    <row r="26" spans="3:10" ht="15.75" thickTop="1" x14ac:dyDescent="0.25"/>
  </sheetData>
  <dataValidations count="2">
    <dataValidation type="list" allowBlank="1" showInputMessage="1" showErrorMessage="1" sqref="D15" xr:uid="{F5DDDCB5-B221-4BA9-8DE6-055013B94DA6}">
      <formula1>Bar</formula1>
    </dataValidation>
    <dataValidation type="list" allowBlank="1" showInputMessage="1" showErrorMessage="1" sqref="D18" xr:uid="{0D9DD971-DC39-456B-8FA5-75EA4C5AE54B}">
      <formula1>Std_Hook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AA179F9-1D1E-4C19-BEE3-73B18730FA7C}">
          <x14:formula1>
            <xm:f>Lists!$J$3:$J$9</xm:f>
          </x14:formula1>
          <xm:sqref>C21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E3B8E-DD82-44D9-90A8-2756D75FF696}">
  <sheetPr codeName="Sheet5"/>
  <dimension ref="A1:D12"/>
  <sheetViews>
    <sheetView workbookViewId="0">
      <selection activeCell="H25" sqref="H25"/>
    </sheetView>
  </sheetViews>
  <sheetFormatPr defaultRowHeight="15" x14ac:dyDescent="0.25"/>
  <cols>
    <col min="1" max="1" width="9.42578125" bestFit="1" customWidth="1"/>
    <col min="2" max="2" width="7.140625" bestFit="1" customWidth="1"/>
    <col min="3" max="3" width="12.28515625" bestFit="1" customWidth="1"/>
    <col min="4" max="4" width="11.28515625" bestFit="1" customWidth="1"/>
  </cols>
  <sheetData>
    <row r="1" spans="1:4" x14ac:dyDescent="0.25">
      <c r="A1" t="s">
        <v>0</v>
      </c>
      <c r="B1" t="s">
        <v>2</v>
      </c>
      <c r="C1" t="s">
        <v>1</v>
      </c>
      <c r="D1" t="s">
        <v>4</v>
      </c>
    </row>
    <row r="2" spans="1:4" x14ac:dyDescent="0.25">
      <c r="A2">
        <v>3</v>
      </c>
      <c r="B2">
        <v>0.375</v>
      </c>
      <c r="C2" s="11">
        <v>0.11</v>
      </c>
      <c r="D2" s="3">
        <v>0.376</v>
      </c>
    </row>
    <row r="3" spans="1:4" x14ac:dyDescent="0.25">
      <c r="A3">
        <v>4</v>
      </c>
      <c r="B3">
        <v>0.5</v>
      </c>
      <c r="C3" s="11">
        <v>0.2</v>
      </c>
      <c r="D3" s="3">
        <v>0.66800000000000004</v>
      </c>
    </row>
    <row r="4" spans="1:4" x14ac:dyDescent="0.25">
      <c r="A4">
        <v>5</v>
      </c>
      <c r="B4">
        <v>0.625</v>
      </c>
      <c r="C4" s="11">
        <v>0.31</v>
      </c>
      <c r="D4" s="3">
        <v>1.0429999999999999</v>
      </c>
    </row>
    <row r="5" spans="1:4" x14ac:dyDescent="0.25">
      <c r="A5">
        <v>6</v>
      </c>
      <c r="B5">
        <v>0.75</v>
      </c>
      <c r="C5" s="11">
        <v>0.44</v>
      </c>
      <c r="D5" s="3">
        <v>1.502</v>
      </c>
    </row>
    <row r="6" spans="1:4" x14ac:dyDescent="0.25">
      <c r="A6">
        <v>7</v>
      </c>
      <c r="B6">
        <v>0.875</v>
      </c>
      <c r="C6" s="11">
        <v>0.6</v>
      </c>
      <c r="D6" s="3">
        <v>2.044</v>
      </c>
    </row>
    <row r="7" spans="1:4" x14ac:dyDescent="0.25">
      <c r="A7">
        <v>8</v>
      </c>
      <c r="B7">
        <v>1</v>
      </c>
      <c r="C7" s="11">
        <v>0.79</v>
      </c>
      <c r="D7" s="3">
        <v>2.67</v>
      </c>
    </row>
    <row r="8" spans="1:4" x14ac:dyDescent="0.25">
      <c r="A8">
        <v>9</v>
      </c>
      <c r="B8">
        <v>1.125</v>
      </c>
      <c r="C8" s="11">
        <v>1</v>
      </c>
      <c r="D8" s="3">
        <v>3.4</v>
      </c>
    </row>
    <row r="9" spans="1:4" x14ac:dyDescent="0.25">
      <c r="A9">
        <v>10</v>
      </c>
      <c r="B9">
        <v>1.25</v>
      </c>
      <c r="C9" s="11">
        <v>1.27</v>
      </c>
      <c r="D9" s="3">
        <v>4.3029999999999999</v>
      </c>
    </row>
    <row r="10" spans="1:4" x14ac:dyDescent="0.25">
      <c r="A10">
        <v>11</v>
      </c>
      <c r="B10">
        <v>1.375</v>
      </c>
      <c r="C10" s="11">
        <v>1.56</v>
      </c>
      <c r="D10" s="3">
        <v>5.3129999999999997</v>
      </c>
    </row>
    <row r="11" spans="1:4" x14ac:dyDescent="0.25">
      <c r="A11">
        <v>14</v>
      </c>
      <c r="B11">
        <v>1.75</v>
      </c>
      <c r="C11" s="11">
        <v>2.25</v>
      </c>
      <c r="D11" s="3">
        <v>7.65</v>
      </c>
    </row>
    <row r="12" spans="1:4" x14ac:dyDescent="0.25">
      <c r="A12">
        <v>18</v>
      </c>
      <c r="B12">
        <v>2.25</v>
      </c>
      <c r="C12" s="11">
        <v>4</v>
      </c>
      <c r="D12" s="3">
        <v>13.6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854D-2250-4175-AFB8-076786A07685}">
  <sheetPr codeName="Sheet6"/>
  <dimension ref="A1:E6"/>
  <sheetViews>
    <sheetView workbookViewId="0">
      <selection activeCell="E4" sqref="E4"/>
    </sheetView>
  </sheetViews>
  <sheetFormatPr defaultRowHeight="15" x14ac:dyDescent="0.25"/>
  <cols>
    <col min="1" max="1" width="7.5703125" bestFit="1" customWidth="1"/>
  </cols>
  <sheetData>
    <row r="1" spans="1:5" x14ac:dyDescent="0.25">
      <c r="A1" t="s">
        <v>57</v>
      </c>
      <c r="B1" t="s">
        <v>58</v>
      </c>
      <c r="C1" t="s">
        <v>59</v>
      </c>
      <c r="D1" t="s">
        <v>60</v>
      </c>
      <c r="E1" t="s">
        <v>61</v>
      </c>
    </row>
    <row r="2" spans="1:5" x14ac:dyDescent="0.25">
      <c r="A2">
        <v>1</v>
      </c>
      <c r="B2">
        <v>0</v>
      </c>
      <c r="C2">
        <v>1</v>
      </c>
      <c r="D2">
        <v>0</v>
      </c>
      <c r="E2">
        <v>0</v>
      </c>
    </row>
    <row r="3" spans="1:5" x14ac:dyDescent="0.25">
      <c r="A3">
        <v>2</v>
      </c>
      <c r="B3">
        <v>0</v>
      </c>
      <c r="C3">
        <v>2</v>
      </c>
      <c r="D3">
        <v>0</v>
      </c>
      <c r="E3">
        <v>0</v>
      </c>
    </row>
    <row r="4" spans="1:5" x14ac:dyDescent="0.25">
      <c r="A4">
        <v>3</v>
      </c>
      <c r="B4">
        <v>0</v>
      </c>
      <c r="C4">
        <v>3</v>
      </c>
      <c r="D4">
        <v>2</v>
      </c>
      <c r="E4">
        <v>0</v>
      </c>
    </row>
    <row r="5" spans="1:5" x14ac:dyDescent="0.25">
      <c r="A5">
        <v>16</v>
      </c>
      <c r="B5">
        <v>0</v>
      </c>
      <c r="C5">
        <v>0</v>
      </c>
      <c r="D5">
        <v>0</v>
      </c>
      <c r="E5">
        <v>1</v>
      </c>
    </row>
    <row r="6" spans="1:5" x14ac:dyDescent="0.25">
      <c r="A6">
        <v>19</v>
      </c>
      <c r="B6">
        <v>0</v>
      </c>
      <c r="C6">
        <v>0</v>
      </c>
      <c r="D6">
        <v>0</v>
      </c>
      <c r="E6">
        <v>0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BD50-19CC-4D76-87CA-1488AF71EFE2}">
  <sheetPr codeName="Sheet7"/>
  <dimension ref="A1:E13"/>
  <sheetViews>
    <sheetView workbookViewId="0">
      <selection activeCell="E2" sqref="E2"/>
    </sheetView>
  </sheetViews>
  <sheetFormatPr defaultRowHeight="15" x14ac:dyDescent="0.25"/>
  <cols>
    <col min="1" max="1" width="9.42578125" style="1" bestFit="1" customWidth="1"/>
    <col min="2" max="4" width="8.42578125" bestFit="1" customWidth="1"/>
    <col min="5" max="5" width="8.28515625" bestFit="1" customWidth="1"/>
  </cols>
  <sheetData>
    <row r="1" spans="1:5" x14ac:dyDescent="0.25">
      <c r="A1" s="24" t="s">
        <v>0</v>
      </c>
      <c r="B1" s="24" t="s">
        <v>92</v>
      </c>
      <c r="C1" s="24" t="s">
        <v>93</v>
      </c>
      <c r="D1" s="24" t="s">
        <v>94</v>
      </c>
      <c r="E1" s="24" t="s">
        <v>95</v>
      </c>
    </row>
    <row r="2" spans="1:5" x14ac:dyDescent="0.25">
      <c r="A2" s="5">
        <v>3</v>
      </c>
      <c r="B2" s="22">
        <v>2.25</v>
      </c>
      <c r="C2" s="22">
        <v>5</v>
      </c>
      <c r="D2" s="22">
        <v>4</v>
      </c>
      <c r="E2" s="22">
        <v>3</v>
      </c>
    </row>
    <row r="3" spans="1:5" x14ac:dyDescent="0.25">
      <c r="A3" s="5">
        <v>4</v>
      </c>
      <c r="B3" s="22">
        <v>3</v>
      </c>
      <c r="C3" s="22">
        <v>6</v>
      </c>
      <c r="D3" s="22">
        <v>4.5</v>
      </c>
      <c r="E3" s="22">
        <v>4</v>
      </c>
    </row>
    <row r="4" spans="1:5" x14ac:dyDescent="0.25">
      <c r="A4" s="5">
        <v>5</v>
      </c>
      <c r="B4" s="22">
        <v>3.75</v>
      </c>
      <c r="C4" s="22">
        <v>7</v>
      </c>
      <c r="D4" s="22">
        <v>5</v>
      </c>
      <c r="E4" s="22">
        <v>5</v>
      </c>
    </row>
    <row r="5" spans="1:5" x14ac:dyDescent="0.25">
      <c r="A5" s="5">
        <v>6</v>
      </c>
      <c r="B5" s="22">
        <v>4.5</v>
      </c>
      <c r="C5" s="22">
        <v>8</v>
      </c>
      <c r="D5" s="22">
        <v>5.75</v>
      </c>
      <c r="E5" s="22">
        <v>6</v>
      </c>
    </row>
    <row r="6" spans="1:5" x14ac:dyDescent="0.25">
      <c r="A6" s="5">
        <v>7</v>
      </c>
      <c r="B6" s="22">
        <v>5.25</v>
      </c>
      <c r="C6" s="22">
        <v>10</v>
      </c>
      <c r="D6" s="22">
        <v>7.5</v>
      </c>
      <c r="E6" s="22">
        <v>7</v>
      </c>
    </row>
    <row r="7" spans="1:5" x14ac:dyDescent="0.25">
      <c r="A7" s="5">
        <v>8</v>
      </c>
      <c r="B7" s="22">
        <v>6</v>
      </c>
      <c r="C7" s="22">
        <v>11</v>
      </c>
      <c r="D7" s="22">
        <v>8</v>
      </c>
      <c r="E7" s="22">
        <v>8</v>
      </c>
    </row>
    <row r="8" spans="1:5" x14ac:dyDescent="0.25">
      <c r="A8" s="5">
        <v>9</v>
      </c>
      <c r="B8" s="22">
        <v>9.5</v>
      </c>
      <c r="C8" s="22">
        <v>15</v>
      </c>
      <c r="D8" s="22">
        <v>10</v>
      </c>
      <c r="E8" s="22">
        <v>11.75</v>
      </c>
    </row>
    <row r="9" spans="1:5" x14ac:dyDescent="0.25">
      <c r="A9" s="5">
        <v>10</v>
      </c>
      <c r="B9" s="22">
        <v>10.75</v>
      </c>
      <c r="C9" s="22">
        <v>17</v>
      </c>
      <c r="D9" s="22">
        <v>11.5</v>
      </c>
      <c r="E9" s="22">
        <v>13.25</v>
      </c>
    </row>
    <row r="10" spans="1:5" x14ac:dyDescent="0.25">
      <c r="A10" s="5">
        <v>11</v>
      </c>
      <c r="B10" s="22">
        <v>12</v>
      </c>
      <c r="C10" s="22">
        <v>19</v>
      </c>
      <c r="D10" s="22">
        <v>12.75</v>
      </c>
      <c r="E10" s="22">
        <v>14.75</v>
      </c>
    </row>
    <row r="11" spans="1:5" x14ac:dyDescent="0.25">
      <c r="A11" s="5">
        <v>14</v>
      </c>
      <c r="B11" s="22">
        <v>18.25</v>
      </c>
      <c r="C11" s="22">
        <v>27</v>
      </c>
      <c r="D11" s="22">
        <v>17.25</v>
      </c>
      <c r="E11" s="22">
        <v>21.75</v>
      </c>
    </row>
    <row r="12" spans="1:5" x14ac:dyDescent="0.25">
      <c r="A12" s="5">
        <v>18</v>
      </c>
      <c r="B12" s="22">
        <v>24</v>
      </c>
      <c r="C12" s="22">
        <v>36</v>
      </c>
      <c r="D12" s="22">
        <v>23.25</v>
      </c>
      <c r="E12" s="22">
        <v>28.5</v>
      </c>
    </row>
    <row r="13" spans="1:5" s="1" customFormat="1" x14ac:dyDescent="0.25">
      <c r="A13" s="5"/>
      <c r="B13" s="5" t="s">
        <v>19</v>
      </c>
      <c r="C13" s="5" t="s">
        <v>20</v>
      </c>
      <c r="D13" s="5" t="s">
        <v>21</v>
      </c>
      <c r="E13" s="5" t="s">
        <v>22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1DB41-2AA3-4B96-B02E-1F67143AD016}">
  <sheetPr codeName="Sheet8"/>
  <dimension ref="A1:E13"/>
  <sheetViews>
    <sheetView workbookViewId="0">
      <selection activeCell="K38" sqref="K38:K39"/>
    </sheetView>
  </sheetViews>
  <sheetFormatPr defaultRowHeight="15" x14ac:dyDescent="0.25"/>
  <cols>
    <col min="1" max="1" width="9.42578125" style="1" bestFit="1" customWidth="1"/>
    <col min="2" max="4" width="8.42578125" bestFit="1" customWidth="1"/>
    <col min="5" max="5" width="8.28515625" bestFit="1" customWidth="1"/>
  </cols>
  <sheetData>
    <row r="1" spans="1:5" x14ac:dyDescent="0.25">
      <c r="A1" s="24" t="s">
        <v>0</v>
      </c>
      <c r="B1" s="24" t="s">
        <v>7</v>
      </c>
      <c r="C1" s="24" t="s">
        <v>8</v>
      </c>
      <c r="D1" s="24" t="s">
        <v>9</v>
      </c>
      <c r="E1" s="24" t="s">
        <v>10</v>
      </c>
    </row>
    <row r="2" spans="1:5" x14ac:dyDescent="0.25">
      <c r="A2" s="5">
        <v>3</v>
      </c>
      <c r="B2" s="22">
        <v>2.25</v>
      </c>
      <c r="C2" s="22">
        <v>5</v>
      </c>
      <c r="D2" s="22">
        <v>4</v>
      </c>
      <c r="E2" s="22">
        <v>3</v>
      </c>
    </row>
    <row r="3" spans="1:5" x14ac:dyDescent="0.25">
      <c r="A3" s="5">
        <v>4</v>
      </c>
      <c r="B3" s="22">
        <v>3</v>
      </c>
      <c r="C3" s="22">
        <v>6</v>
      </c>
      <c r="D3" s="22">
        <v>4.5</v>
      </c>
      <c r="E3" s="22">
        <v>4</v>
      </c>
    </row>
    <row r="4" spans="1:5" x14ac:dyDescent="0.25">
      <c r="A4" s="5">
        <v>5</v>
      </c>
      <c r="B4" s="22">
        <v>3.75</v>
      </c>
      <c r="C4" s="22">
        <v>7</v>
      </c>
      <c r="D4" s="22">
        <v>5</v>
      </c>
      <c r="E4" s="22">
        <v>5</v>
      </c>
    </row>
    <row r="5" spans="1:5" x14ac:dyDescent="0.25">
      <c r="A5" s="5">
        <v>6</v>
      </c>
      <c r="B5" s="22">
        <v>4.5</v>
      </c>
      <c r="C5" s="22">
        <v>8</v>
      </c>
      <c r="D5" s="22">
        <v>5.75</v>
      </c>
      <c r="E5" s="22">
        <v>6</v>
      </c>
    </row>
    <row r="6" spans="1:5" x14ac:dyDescent="0.25">
      <c r="A6" s="5">
        <v>7</v>
      </c>
      <c r="B6" s="22">
        <v>5.25</v>
      </c>
      <c r="C6" s="22">
        <v>10</v>
      </c>
      <c r="D6" s="22">
        <v>7.5</v>
      </c>
      <c r="E6" s="22">
        <v>7</v>
      </c>
    </row>
    <row r="7" spans="1:5" x14ac:dyDescent="0.25">
      <c r="A7" s="5">
        <v>8</v>
      </c>
      <c r="B7" s="22">
        <v>6</v>
      </c>
      <c r="C7" s="22">
        <v>11</v>
      </c>
      <c r="D7" s="22">
        <v>8</v>
      </c>
      <c r="E7" s="22">
        <v>8</v>
      </c>
    </row>
    <row r="8" spans="1:5" x14ac:dyDescent="0.25">
      <c r="A8" s="5">
        <v>9</v>
      </c>
      <c r="B8" s="22">
        <v>9.5</v>
      </c>
      <c r="C8" s="22">
        <v>15</v>
      </c>
      <c r="D8" s="22">
        <v>10</v>
      </c>
      <c r="E8" s="22">
        <v>11.75</v>
      </c>
    </row>
    <row r="9" spans="1:5" x14ac:dyDescent="0.25">
      <c r="A9" s="5">
        <v>10</v>
      </c>
      <c r="B9" s="22">
        <v>10.75</v>
      </c>
      <c r="C9" s="22">
        <v>17</v>
      </c>
      <c r="D9" s="22">
        <v>11.5</v>
      </c>
      <c r="E9" s="22">
        <v>13.25</v>
      </c>
    </row>
    <row r="10" spans="1:5" x14ac:dyDescent="0.25">
      <c r="A10" s="5">
        <v>11</v>
      </c>
      <c r="B10" s="22">
        <v>12</v>
      </c>
      <c r="C10" s="22">
        <v>19</v>
      </c>
      <c r="D10" s="22">
        <v>12.75</v>
      </c>
      <c r="E10" s="22">
        <v>14.75</v>
      </c>
    </row>
    <row r="11" spans="1:5" x14ac:dyDescent="0.25">
      <c r="A11" s="5">
        <v>14</v>
      </c>
      <c r="B11" s="22">
        <v>18.25</v>
      </c>
      <c r="C11" s="22">
        <v>27</v>
      </c>
      <c r="D11" s="22">
        <v>17.25</v>
      </c>
      <c r="E11" s="22">
        <v>21.75</v>
      </c>
    </row>
    <row r="12" spans="1:5" x14ac:dyDescent="0.25">
      <c r="A12" s="5">
        <v>18</v>
      </c>
      <c r="B12" s="22">
        <v>24</v>
      </c>
      <c r="C12" s="22">
        <v>36</v>
      </c>
      <c r="D12" s="22">
        <v>23.25</v>
      </c>
      <c r="E12" s="22">
        <v>28.5</v>
      </c>
    </row>
    <row r="13" spans="1:5" s="1" customFormat="1" x14ac:dyDescent="0.25">
      <c r="A13" s="5"/>
      <c r="B13" s="5" t="s">
        <v>19</v>
      </c>
      <c r="C13" s="5" t="s">
        <v>20</v>
      </c>
      <c r="D13" s="5" t="s">
        <v>21</v>
      </c>
      <c r="E13" s="5" t="s">
        <v>22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8F7F-AD38-457A-8298-E9C25F3001B2}">
  <sheetPr codeName="Sheet9"/>
  <dimension ref="A1:E13"/>
  <sheetViews>
    <sheetView workbookViewId="0">
      <selection activeCell="D3" sqref="D3"/>
    </sheetView>
  </sheetViews>
  <sheetFormatPr defaultRowHeight="15" x14ac:dyDescent="0.25"/>
  <cols>
    <col min="1" max="1" width="9.42578125" style="1" bestFit="1" customWidth="1"/>
    <col min="2" max="3" width="7.42578125" bestFit="1" customWidth="1"/>
    <col min="4" max="4" width="6.85546875" bestFit="1" customWidth="1"/>
    <col min="5" max="5" width="8.7109375" bestFit="1" customWidth="1"/>
  </cols>
  <sheetData>
    <row r="1" spans="1:5" x14ac:dyDescent="0.25">
      <c r="A1" s="1" t="s">
        <v>0</v>
      </c>
      <c r="B1" t="s">
        <v>11</v>
      </c>
      <c r="C1" t="s">
        <v>12</v>
      </c>
      <c r="D1" t="s">
        <v>13</v>
      </c>
      <c r="E1" t="s">
        <v>14</v>
      </c>
    </row>
    <row r="2" spans="1:5" x14ac:dyDescent="0.25">
      <c r="A2" s="5">
        <v>3</v>
      </c>
      <c r="B2" s="22">
        <v>2.25</v>
      </c>
      <c r="C2" s="22">
        <v>5</v>
      </c>
      <c r="D2" s="22">
        <v>6</v>
      </c>
      <c r="E2" s="22">
        <v>1</v>
      </c>
    </row>
    <row r="3" spans="1:5" x14ac:dyDescent="0.25">
      <c r="A3" s="5">
        <v>4</v>
      </c>
      <c r="B3" s="22">
        <v>3</v>
      </c>
      <c r="C3" s="22">
        <v>7</v>
      </c>
      <c r="D3" s="22">
        <v>8</v>
      </c>
      <c r="E3" s="22">
        <v>1</v>
      </c>
    </row>
    <row r="4" spans="1:5" x14ac:dyDescent="0.25">
      <c r="A4" s="5">
        <v>5</v>
      </c>
      <c r="B4" s="22">
        <v>3.75</v>
      </c>
      <c r="C4" s="22">
        <v>8.5</v>
      </c>
      <c r="D4" s="22">
        <v>10</v>
      </c>
      <c r="E4" s="22">
        <v>1.5</v>
      </c>
    </row>
    <row r="5" spans="1:5" x14ac:dyDescent="0.25">
      <c r="A5" s="5">
        <v>6</v>
      </c>
      <c r="B5" s="22">
        <v>4.5</v>
      </c>
      <c r="C5" s="22">
        <v>10</v>
      </c>
      <c r="D5" s="22">
        <v>12</v>
      </c>
      <c r="E5" s="22">
        <v>2</v>
      </c>
    </row>
    <row r="6" spans="1:5" x14ac:dyDescent="0.25">
      <c r="A6" s="5">
        <v>7</v>
      </c>
      <c r="B6" s="22">
        <v>5.25</v>
      </c>
      <c r="C6" s="22">
        <v>12</v>
      </c>
      <c r="D6" s="22">
        <v>14</v>
      </c>
      <c r="E6" s="22">
        <v>2</v>
      </c>
    </row>
    <row r="7" spans="1:5" x14ac:dyDescent="0.25">
      <c r="A7" s="5">
        <v>8</v>
      </c>
      <c r="B7" s="22">
        <v>6</v>
      </c>
      <c r="C7" s="22">
        <v>13.5</v>
      </c>
      <c r="D7" s="22">
        <v>16</v>
      </c>
      <c r="E7" s="22">
        <v>2.5</v>
      </c>
    </row>
    <row r="8" spans="1:5" x14ac:dyDescent="0.25">
      <c r="A8" s="5">
        <v>9</v>
      </c>
      <c r="B8" s="22">
        <v>9.5</v>
      </c>
      <c r="C8" s="22">
        <v>15.5</v>
      </c>
      <c r="D8" s="22">
        <v>19</v>
      </c>
      <c r="E8" s="22">
        <v>3.5</v>
      </c>
    </row>
    <row r="9" spans="1:5" x14ac:dyDescent="0.25">
      <c r="A9" s="5">
        <v>10</v>
      </c>
      <c r="B9" s="22">
        <v>10.75</v>
      </c>
      <c r="C9" s="22">
        <v>18</v>
      </c>
      <c r="D9" s="22">
        <v>22</v>
      </c>
      <c r="E9" s="22">
        <v>4</v>
      </c>
    </row>
    <row r="10" spans="1:5" x14ac:dyDescent="0.25">
      <c r="A10" s="5">
        <v>11</v>
      </c>
      <c r="B10" s="22">
        <v>12</v>
      </c>
      <c r="C10" s="22">
        <v>20</v>
      </c>
      <c r="D10" s="22">
        <v>24</v>
      </c>
      <c r="E10" s="22">
        <v>4</v>
      </c>
    </row>
    <row r="11" spans="1:5" x14ac:dyDescent="0.25">
      <c r="A11" s="5">
        <v>14</v>
      </c>
      <c r="B11" s="22">
        <v>18.25</v>
      </c>
      <c r="C11" s="22">
        <v>25</v>
      </c>
      <c r="D11" s="22">
        <v>31</v>
      </c>
      <c r="E11" s="22">
        <v>6</v>
      </c>
    </row>
    <row r="12" spans="1:5" x14ac:dyDescent="0.25">
      <c r="A12" s="5">
        <v>18</v>
      </c>
      <c r="B12" s="22">
        <v>24</v>
      </c>
      <c r="C12" s="22">
        <v>33</v>
      </c>
      <c r="D12" s="22">
        <v>41</v>
      </c>
      <c r="E12" s="22">
        <v>8</v>
      </c>
    </row>
    <row r="13" spans="1:5" x14ac:dyDescent="0.25">
      <c r="A13" s="5"/>
      <c r="B13" s="22" t="s">
        <v>19</v>
      </c>
      <c r="C13" s="22" t="s">
        <v>20</v>
      </c>
      <c r="D13" s="22" t="s">
        <v>23</v>
      </c>
      <c r="E13" s="22" t="s">
        <v>24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2AECA-BED8-4BB3-8F18-643AA73947A8}">
  <sheetPr codeName="Sheet10"/>
  <dimension ref="A1:E13"/>
  <sheetViews>
    <sheetView workbookViewId="0">
      <selection activeCell="N22" sqref="N22"/>
    </sheetView>
  </sheetViews>
  <sheetFormatPr defaultRowHeight="15" x14ac:dyDescent="0.25"/>
  <cols>
    <col min="1" max="1" width="9.42578125" style="1" bestFit="1" customWidth="1"/>
    <col min="2" max="4" width="8.42578125" bestFit="1" customWidth="1"/>
  </cols>
  <sheetData>
    <row r="1" spans="1:5" x14ac:dyDescent="0.25">
      <c r="A1" s="1" t="s">
        <v>0</v>
      </c>
      <c r="B1" t="s">
        <v>15</v>
      </c>
      <c r="C1" t="s">
        <v>16</v>
      </c>
      <c r="D1" t="s">
        <v>17</v>
      </c>
      <c r="E1" t="s">
        <v>27</v>
      </c>
    </row>
    <row r="2" spans="1:5" x14ac:dyDescent="0.25">
      <c r="A2" s="5">
        <v>3</v>
      </c>
      <c r="B2" s="22">
        <v>1.5</v>
      </c>
      <c r="C2" s="22">
        <v>4</v>
      </c>
      <c r="D2" s="22">
        <v>2.5</v>
      </c>
      <c r="E2" s="26" t="s">
        <v>28</v>
      </c>
    </row>
    <row r="3" spans="1:5" x14ac:dyDescent="0.25">
      <c r="A3" s="5">
        <v>4</v>
      </c>
      <c r="B3" s="22">
        <v>2</v>
      </c>
      <c r="C3" s="22">
        <v>4.25</v>
      </c>
      <c r="D3" s="22">
        <v>3</v>
      </c>
      <c r="E3" s="26" t="s">
        <v>28</v>
      </c>
    </row>
    <row r="4" spans="1:5" x14ac:dyDescent="0.25">
      <c r="A4" s="5">
        <v>5</v>
      </c>
      <c r="B4" s="22">
        <v>2.5</v>
      </c>
      <c r="C4" s="22">
        <v>5.5</v>
      </c>
      <c r="D4" s="22">
        <v>3.75</v>
      </c>
      <c r="E4" s="26" t="s">
        <v>28</v>
      </c>
    </row>
    <row r="5" spans="1:5" x14ac:dyDescent="0.25">
      <c r="A5" s="5">
        <v>6</v>
      </c>
      <c r="B5" s="22">
        <v>0</v>
      </c>
      <c r="C5" s="22">
        <v>0</v>
      </c>
      <c r="D5" s="22">
        <v>0</v>
      </c>
      <c r="E5" s="26" t="s">
        <v>28</v>
      </c>
    </row>
    <row r="6" spans="1:5" x14ac:dyDescent="0.25">
      <c r="A6" s="5">
        <v>7</v>
      </c>
      <c r="B6" s="22">
        <v>0</v>
      </c>
      <c r="C6" s="22">
        <v>0</v>
      </c>
      <c r="D6" s="22">
        <v>0</v>
      </c>
      <c r="E6" s="26" t="s">
        <v>28</v>
      </c>
    </row>
    <row r="7" spans="1:5" x14ac:dyDescent="0.25">
      <c r="A7" s="5">
        <v>8</v>
      </c>
      <c r="B7" s="22">
        <v>0</v>
      </c>
      <c r="C7" s="22">
        <v>0</v>
      </c>
      <c r="D7" s="22">
        <v>0</v>
      </c>
      <c r="E7" s="26" t="s">
        <v>28</v>
      </c>
    </row>
    <row r="8" spans="1:5" x14ac:dyDescent="0.25">
      <c r="A8" s="5">
        <v>9</v>
      </c>
      <c r="B8" s="22">
        <v>0</v>
      </c>
      <c r="C8" s="22">
        <v>0</v>
      </c>
      <c r="D8" s="22">
        <v>0</v>
      </c>
      <c r="E8" s="26" t="s">
        <v>28</v>
      </c>
    </row>
    <row r="9" spans="1:5" x14ac:dyDescent="0.25">
      <c r="A9" s="5">
        <v>10</v>
      </c>
      <c r="B9" s="22">
        <v>0</v>
      </c>
      <c r="C9" s="22">
        <v>0</v>
      </c>
      <c r="D9" s="22">
        <v>0</v>
      </c>
      <c r="E9" s="26" t="s">
        <v>28</v>
      </c>
    </row>
    <row r="10" spans="1:5" x14ac:dyDescent="0.25">
      <c r="A10" s="5">
        <v>11</v>
      </c>
      <c r="B10" s="22">
        <v>0</v>
      </c>
      <c r="C10" s="22">
        <v>0</v>
      </c>
      <c r="D10" s="22">
        <v>0</v>
      </c>
      <c r="E10" s="26" t="s">
        <v>28</v>
      </c>
    </row>
    <row r="11" spans="1:5" x14ac:dyDescent="0.25">
      <c r="A11" s="5">
        <v>14</v>
      </c>
      <c r="B11" s="22">
        <v>0</v>
      </c>
      <c r="C11" s="22">
        <v>0</v>
      </c>
      <c r="D11" s="22">
        <v>0</v>
      </c>
      <c r="E11" s="26" t="s">
        <v>28</v>
      </c>
    </row>
    <row r="12" spans="1:5" x14ac:dyDescent="0.25">
      <c r="A12" s="5">
        <v>18</v>
      </c>
      <c r="B12" s="22">
        <v>0</v>
      </c>
      <c r="C12" s="22">
        <v>0</v>
      </c>
      <c r="D12" s="22">
        <v>0</v>
      </c>
      <c r="E12" s="26" t="s">
        <v>28</v>
      </c>
    </row>
    <row r="13" spans="1:5" x14ac:dyDescent="0.25">
      <c r="A13" s="5"/>
      <c r="B13" s="22" t="s">
        <v>19</v>
      </c>
      <c r="C13" s="22" t="s">
        <v>20</v>
      </c>
      <c r="D13" s="22" t="s">
        <v>21</v>
      </c>
      <c r="E13" s="26" t="s">
        <v>28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750AC-8694-4B07-9A6F-673EAACD3D39}">
  <sheetPr codeName="Sheet11"/>
  <dimension ref="A1:I13"/>
  <sheetViews>
    <sheetView workbookViewId="0">
      <selection activeCell="C9" sqref="C9"/>
    </sheetView>
  </sheetViews>
  <sheetFormatPr defaultRowHeight="15" x14ac:dyDescent="0.25"/>
  <cols>
    <col min="1" max="1" width="9.42578125" bestFit="1" customWidth="1"/>
    <col min="2" max="9" width="7.5703125" customWidth="1"/>
  </cols>
  <sheetData>
    <row r="1" spans="1:9" x14ac:dyDescent="0.25">
      <c r="A1" t="s">
        <v>0</v>
      </c>
      <c r="B1" s="24" t="s">
        <v>35</v>
      </c>
      <c r="C1" s="24" t="s">
        <v>39</v>
      </c>
      <c r="D1" s="24" t="s">
        <v>36</v>
      </c>
      <c r="E1" s="24" t="s">
        <v>40</v>
      </c>
      <c r="F1" s="24" t="s">
        <v>37</v>
      </c>
      <c r="G1" s="24" t="s">
        <v>41</v>
      </c>
      <c r="H1" s="24" t="s">
        <v>38</v>
      </c>
      <c r="I1" s="24" t="s">
        <v>42</v>
      </c>
    </row>
    <row r="2" spans="1:9" x14ac:dyDescent="0.25">
      <c r="A2" s="1">
        <v>3</v>
      </c>
      <c r="B2" s="21">
        <v>1.5</v>
      </c>
      <c r="C2" s="21">
        <v>0.25</v>
      </c>
      <c r="D2" s="21">
        <v>2.25</v>
      </c>
      <c r="E2" s="21">
        <v>1</v>
      </c>
      <c r="F2" s="21">
        <v>1.5</v>
      </c>
      <c r="G2" s="21">
        <v>1</v>
      </c>
      <c r="H2" s="21">
        <v>2.25</v>
      </c>
      <c r="I2" s="21">
        <v>1.875</v>
      </c>
    </row>
    <row r="3" spans="1:9" x14ac:dyDescent="0.25">
      <c r="A3" s="1">
        <v>4</v>
      </c>
      <c r="B3" s="21">
        <v>2</v>
      </c>
      <c r="C3" s="21">
        <v>0.25</v>
      </c>
      <c r="D3" s="21">
        <v>3</v>
      </c>
      <c r="E3" s="21">
        <v>1</v>
      </c>
      <c r="F3" s="21">
        <v>2</v>
      </c>
      <c r="G3" s="21">
        <v>1.25</v>
      </c>
      <c r="H3" s="21">
        <v>3</v>
      </c>
      <c r="I3" s="21">
        <v>2.5</v>
      </c>
    </row>
    <row r="4" spans="1:9" x14ac:dyDescent="0.25">
      <c r="A4" s="1">
        <v>5</v>
      </c>
      <c r="B4" s="21">
        <v>2.5</v>
      </c>
      <c r="C4" s="21">
        <v>0.375</v>
      </c>
      <c r="D4" s="21">
        <v>3.75</v>
      </c>
      <c r="E4" s="21">
        <v>1.5</v>
      </c>
      <c r="F4" s="21">
        <v>2.5</v>
      </c>
      <c r="G4" s="21">
        <v>1.625</v>
      </c>
      <c r="H4" s="21">
        <v>3.75</v>
      </c>
      <c r="I4" s="21">
        <v>3.125</v>
      </c>
    </row>
    <row r="5" spans="1:9" x14ac:dyDescent="0.25">
      <c r="A5" s="1">
        <v>6</v>
      </c>
      <c r="B5" s="21">
        <v>3</v>
      </c>
      <c r="C5" s="21">
        <v>0.375</v>
      </c>
      <c r="D5" s="21">
        <v>4.5</v>
      </c>
      <c r="E5" s="21">
        <v>2</v>
      </c>
      <c r="F5" s="21">
        <v>3</v>
      </c>
      <c r="G5" s="21">
        <v>2</v>
      </c>
      <c r="H5" s="21">
        <v>4.5</v>
      </c>
      <c r="I5" s="21">
        <v>3.75</v>
      </c>
    </row>
    <row r="6" spans="1:9" x14ac:dyDescent="0.25">
      <c r="A6" s="1">
        <v>7</v>
      </c>
      <c r="B6" s="21">
        <v>3.5</v>
      </c>
      <c r="C6" s="21">
        <v>0.5</v>
      </c>
      <c r="D6" s="21">
        <v>5.25</v>
      </c>
      <c r="E6" s="21">
        <v>2</v>
      </c>
      <c r="F6" s="21">
        <v>3.5</v>
      </c>
      <c r="G6" s="21">
        <v>2.25</v>
      </c>
      <c r="H6" s="21">
        <v>5.25</v>
      </c>
      <c r="I6" s="21">
        <v>4.375</v>
      </c>
    </row>
    <row r="7" spans="1:9" x14ac:dyDescent="0.25">
      <c r="A7" s="1">
        <v>8</v>
      </c>
      <c r="B7" s="21">
        <v>4</v>
      </c>
      <c r="C7" s="21">
        <v>0.5</v>
      </c>
      <c r="D7" s="21">
        <v>6</v>
      </c>
      <c r="E7" s="21">
        <v>2.5</v>
      </c>
      <c r="F7" s="21">
        <v>4</v>
      </c>
      <c r="G7" s="21">
        <v>2.5</v>
      </c>
      <c r="H7" s="21">
        <v>6</v>
      </c>
      <c r="I7" s="21">
        <v>5</v>
      </c>
    </row>
    <row r="8" spans="1:9" x14ac:dyDescent="0.25">
      <c r="A8" s="1">
        <v>9</v>
      </c>
      <c r="B8" s="21">
        <v>6.375</v>
      </c>
      <c r="C8" s="21">
        <v>0.625</v>
      </c>
      <c r="D8" s="21">
        <v>9.5</v>
      </c>
      <c r="E8" s="21">
        <v>3.5</v>
      </c>
      <c r="F8" s="21">
        <v>6.375</v>
      </c>
      <c r="G8" s="21">
        <v>3.375</v>
      </c>
      <c r="H8" s="21">
        <v>9.5</v>
      </c>
      <c r="I8" s="21">
        <v>6.875</v>
      </c>
    </row>
    <row r="9" spans="1:9" x14ac:dyDescent="0.25">
      <c r="A9" s="1">
        <v>10</v>
      </c>
      <c r="B9" s="21">
        <v>7.125</v>
      </c>
      <c r="C9" s="21">
        <v>0.75</v>
      </c>
      <c r="D9" s="21">
        <v>10.75</v>
      </c>
      <c r="E9" s="21">
        <v>4</v>
      </c>
      <c r="F9" s="21">
        <v>7.125</v>
      </c>
      <c r="G9" s="21">
        <v>3.75</v>
      </c>
      <c r="H9" s="21">
        <v>10.75</v>
      </c>
      <c r="I9" s="21">
        <v>7.75</v>
      </c>
    </row>
    <row r="10" spans="1:9" x14ac:dyDescent="0.25">
      <c r="A10" s="1">
        <v>11</v>
      </c>
      <c r="B10" s="21">
        <v>8</v>
      </c>
      <c r="C10" s="21">
        <v>0.75</v>
      </c>
      <c r="D10" s="21">
        <v>12</v>
      </c>
      <c r="E10" s="21">
        <v>4</v>
      </c>
      <c r="F10" s="21">
        <v>8</v>
      </c>
      <c r="G10" s="21">
        <v>4.25</v>
      </c>
      <c r="H10" s="21">
        <v>12</v>
      </c>
      <c r="I10" s="21">
        <v>8.625</v>
      </c>
    </row>
    <row r="11" spans="1:9" x14ac:dyDescent="0.25">
      <c r="A11" s="1">
        <v>14</v>
      </c>
      <c r="B11" s="21">
        <v>12.125</v>
      </c>
      <c r="C11" s="21">
        <v>1</v>
      </c>
      <c r="D11" s="21">
        <v>18.25</v>
      </c>
      <c r="E11" s="21">
        <v>6</v>
      </c>
      <c r="F11" s="21">
        <v>12.125</v>
      </c>
      <c r="G11" s="21">
        <v>5.625</v>
      </c>
      <c r="H11" s="21">
        <v>18.25</v>
      </c>
      <c r="I11" s="21">
        <v>12</v>
      </c>
    </row>
    <row r="12" spans="1:9" x14ac:dyDescent="0.25">
      <c r="A12" s="1">
        <v>18</v>
      </c>
      <c r="B12" s="21">
        <v>16</v>
      </c>
      <c r="C12" s="21">
        <v>1.375</v>
      </c>
      <c r="D12" s="21">
        <v>24</v>
      </c>
      <c r="E12" s="21">
        <v>8</v>
      </c>
      <c r="F12" s="21">
        <v>16</v>
      </c>
      <c r="G12" s="21">
        <v>7.5</v>
      </c>
      <c r="H12" s="21">
        <v>24</v>
      </c>
      <c r="I12" s="21">
        <v>15.75</v>
      </c>
    </row>
    <row r="13" spans="1:9" x14ac:dyDescent="0.25">
      <c r="A13" s="1"/>
      <c r="B13" s="21"/>
      <c r="C13" s="23">
        <v>45</v>
      </c>
      <c r="D13" s="23"/>
      <c r="E13" s="23">
        <v>90</v>
      </c>
      <c r="F13" s="23"/>
      <c r="G13" s="23">
        <v>135</v>
      </c>
      <c r="H13" s="23"/>
      <c r="I13" s="23">
        <v>180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5E42-FD5E-441C-B2FE-24EACDA4CB9B}">
  <sheetPr codeName="Sheet12"/>
  <dimension ref="A1:I12"/>
  <sheetViews>
    <sheetView workbookViewId="0">
      <selection activeCell="I29" sqref="I29"/>
    </sheetView>
  </sheetViews>
  <sheetFormatPr defaultRowHeight="15" x14ac:dyDescent="0.25"/>
  <cols>
    <col min="1" max="1" width="9.140625" customWidth="1"/>
  </cols>
  <sheetData>
    <row r="1" spans="1:9" x14ac:dyDescent="0.25">
      <c r="A1" s="1" t="s">
        <v>0</v>
      </c>
      <c r="B1" s="1" t="s">
        <v>35</v>
      </c>
      <c r="C1" s="1" t="s">
        <v>39</v>
      </c>
      <c r="D1" s="1" t="s">
        <v>36</v>
      </c>
      <c r="E1" s="1" t="s">
        <v>40</v>
      </c>
      <c r="F1" s="1" t="s">
        <v>37</v>
      </c>
      <c r="G1" s="1" t="s">
        <v>41</v>
      </c>
      <c r="H1" s="1" t="s">
        <v>38</v>
      </c>
      <c r="I1" s="1" t="s">
        <v>42</v>
      </c>
    </row>
    <row r="2" spans="1:9" x14ac:dyDescent="0.25">
      <c r="A2" s="1">
        <v>3</v>
      </c>
      <c r="B2" s="2">
        <v>1.5</v>
      </c>
      <c r="C2" s="2">
        <v>0.25</v>
      </c>
      <c r="D2" s="2">
        <v>2.25</v>
      </c>
      <c r="E2" s="2">
        <v>1</v>
      </c>
      <c r="F2" s="2">
        <v>1.5</v>
      </c>
      <c r="G2" s="2">
        <v>1</v>
      </c>
      <c r="H2" s="2">
        <v>2.25</v>
      </c>
      <c r="I2" s="2">
        <v>1.875</v>
      </c>
    </row>
    <row r="3" spans="1:9" x14ac:dyDescent="0.25">
      <c r="A3" s="1">
        <v>4</v>
      </c>
      <c r="B3" s="2">
        <v>2</v>
      </c>
      <c r="C3" s="2">
        <v>0.25</v>
      </c>
      <c r="D3" s="2">
        <v>3</v>
      </c>
      <c r="E3" s="2">
        <v>1</v>
      </c>
      <c r="F3" s="2">
        <v>2</v>
      </c>
      <c r="G3" s="2">
        <v>1.25</v>
      </c>
      <c r="H3" s="2">
        <v>3</v>
      </c>
      <c r="I3" s="2">
        <v>2.5</v>
      </c>
    </row>
    <row r="4" spans="1:9" x14ac:dyDescent="0.25">
      <c r="A4" s="1">
        <v>5</v>
      </c>
      <c r="B4" s="2">
        <v>2.5</v>
      </c>
      <c r="C4" s="2">
        <v>0.375</v>
      </c>
      <c r="D4" s="2">
        <v>3.75</v>
      </c>
      <c r="E4" s="2">
        <v>1.5</v>
      </c>
      <c r="F4" s="2">
        <v>2.5</v>
      </c>
      <c r="G4" s="2">
        <v>1.625</v>
      </c>
      <c r="H4" s="2">
        <v>3.75</v>
      </c>
      <c r="I4" s="2">
        <v>3.125</v>
      </c>
    </row>
    <row r="5" spans="1:9" x14ac:dyDescent="0.25">
      <c r="A5" s="1">
        <v>6</v>
      </c>
      <c r="B5" s="2">
        <v>3</v>
      </c>
      <c r="C5" s="2">
        <v>0.375</v>
      </c>
      <c r="D5" s="2">
        <v>4.5</v>
      </c>
      <c r="E5" s="2">
        <v>2</v>
      </c>
      <c r="F5" s="2">
        <v>3</v>
      </c>
      <c r="G5" s="2">
        <v>2</v>
      </c>
      <c r="H5" s="2">
        <v>4.5</v>
      </c>
      <c r="I5" s="2">
        <v>3.75</v>
      </c>
    </row>
    <row r="6" spans="1:9" x14ac:dyDescent="0.25">
      <c r="A6" s="1">
        <v>7</v>
      </c>
      <c r="B6" s="2">
        <v>3.5</v>
      </c>
      <c r="C6" s="2">
        <v>0.5</v>
      </c>
      <c r="D6" s="2">
        <v>5.25</v>
      </c>
      <c r="E6" s="2">
        <v>2</v>
      </c>
      <c r="F6" s="2">
        <v>3.5</v>
      </c>
      <c r="G6" s="2">
        <v>2.25</v>
      </c>
      <c r="H6" s="2">
        <v>5.25</v>
      </c>
      <c r="I6" s="2">
        <v>4.375</v>
      </c>
    </row>
    <row r="7" spans="1:9" x14ac:dyDescent="0.25">
      <c r="A7" s="20">
        <v>8</v>
      </c>
      <c r="B7" s="2">
        <v>4</v>
      </c>
      <c r="C7" s="2">
        <v>0.5</v>
      </c>
      <c r="D7" s="2">
        <v>6</v>
      </c>
      <c r="E7" s="2">
        <v>2.5</v>
      </c>
      <c r="F7" s="2">
        <v>4</v>
      </c>
      <c r="G7" s="2">
        <v>2.5</v>
      </c>
      <c r="H7" s="2">
        <v>6</v>
      </c>
      <c r="I7" s="2">
        <v>5</v>
      </c>
    </row>
    <row r="8" spans="1:9" x14ac:dyDescent="0.25">
      <c r="A8" s="1">
        <v>9</v>
      </c>
      <c r="B8" s="2">
        <v>6.375</v>
      </c>
      <c r="C8" s="2">
        <v>0.625</v>
      </c>
      <c r="D8" s="2">
        <v>9.5</v>
      </c>
      <c r="E8" s="2">
        <v>3.5</v>
      </c>
      <c r="F8" s="2">
        <v>6.375</v>
      </c>
      <c r="G8" s="2">
        <v>3.375</v>
      </c>
      <c r="H8" s="2">
        <v>9.5</v>
      </c>
      <c r="I8" s="2">
        <v>6.875</v>
      </c>
    </row>
    <row r="9" spans="1:9" x14ac:dyDescent="0.25">
      <c r="A9" s="1">
        <v>10</v>
      </c>
      <c r="B9" s="2">
        <v>7.125</v>
      </c>
      <c r="C9" s="2">
        <v>0.75</v>
      </c>
      <c r="D9" s="2">
        <v>10.75</v>
      </c>
      <c r="E9" s="2">
        <v>4</v>
      </c>
      <c r="F9" s="2">
        <v>7.125</v>
      </c>
      <c r="G9" s="2">
        <v>3.75</v>
      </c>
      <c r="H9" s="2">
        <v>10.75</v>
      </c>
      <c r="I9" s="2">
        <v>7.75</v>
      </c>
    </row>
    <row r="10" spans="1:9" x14ac:dyDescent="0.25">
      <c r="A10" s="1">
        <v>11</v>
      </c>
      <c r="B10" s="2">
        <v>8</v>
      </c>
      <c r="C10" s="2">
        <v>0.75</v>
      </c>
      <c r="D10" s="2">
        <v>12</v>
      </c>
      <c r="E10" s="2">
        <v>4</v>
      </c>
      <c r="F10" s="2">
        <v>8</v>
      </c>
      <c r="G10" s="2">
        <v>4.25</v>
      </c>
      <c r="H10" s="2">
        <v>12</v>
      </c>
      <c r="I10" s="2">
        <v>8.625</v>
      </c>
    </row>
    <row r="11" spans="1:9" x14ac:dyDescent="0.25">
      <c r="A11" s="1">
        <v>14</v>
      </c>
      <c r="B11" s="2">
        <v>12.125</v>
      </c>
      <c r="C11" s="2">
        <v>1</v>
      </c>
      <c r="D11" s="2">
        <v>18.25</v>
      </c>
      <c r="E11" s="2">
        <v>6</v>
      </c>
      <c r="F11" s="2">
        <v>12.125</v>
      </c>
      <c r="G11" s="2">
        <v>5.625</v>
      </c>
      <c r="H11" s="2">
        <v>18.25</v>
      </c>
      <c r="I11" s="2">
        <v>12</v>
      </c>
    </row>
    <row r="12" spans="1:9" x14ac:dyDescent="0.25">
      <c r="A12" s="1">
        <v>18</v>
      </c>
      <c r="B12" s="2">
        <v>16</v>
      </c>
      <c r="C12" s="2">
        <v>1.375</v>
      </c>
      <c r="D12" s="2">
        <v>24</v>
      </c>
      <c r="E12" s="2">
        <v>8</v>
      </c>
      <c r="F12" s="2">
        <v>16</v>
      </c>
      <c r="G12" s="2">
        <v>7.5</v>
      </c>
      <c r="H12" s="2">
        <v>24</v>
      </c>
      <c r="I12" s="2">
        <v>15.75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DD54E-82D5-484B-96BB-E984305F67C5}">
  <sheetPr codeName="Sheet13"/>
  <dimension ref="F2:J13"/>
  <sheetViews>
    <sheetView workbookViewId="0">
      <selection activeCell="J9" sqref="J9"/>
    </sheetView>
  </sheetViews>
  <sheetFormatPr defaultRowHeight="15" x14ac:dyDescent="0.25"/>
  <sheetData>
    <row r="2" spans="6:10" x14ac:dyDescent="0.25">
      <c r="F2" t="s">
        <v>25</v>
      </c>
      <c r="H2" t="s">
        <v>96</v>
      </c>
      <c r="J2" t="s">
        <v>57</v>
      </c>
    </row>
    <row r="3" spans="6:10" x14ac:dyDescent="0.25">
      <c r="F3">
        <v>3</v>
      </c>
      <c r="H3" s="1">
        <v>90</v>
      </c>
      <c r="J3">
        <v>1</v>
      </c>
    </row>
    <row r="4" spans="6:10" x14ac:dyDescent="0.25">
      <c r="F4">
        <v>4</v>
      </c>
      <c r="H4" s="1">
        <v>135</v>
      </c>
      <c r="J4">
        <v>2</v>
      </c>
    </row>
    <row r="5" spans="6:10" x14ac:dyDescent="0.25">
      <c r="F5">
        <v>5</v>
      </c>
      <c r="H5" s="1">
        <v>180</v>
      </c>
      <c r="J5">
        <v>3</v>
      </c>
    </row>
    <row r="6" spans="6:10" x14ac:dyDescent="0.25">
      <c r="F6">
        <v>6</v>
      </c>
      <c r="H6" s="1"/>
      <c r="J6">
        <v>16</v>
      </c>
    </row>
    <row r="7" spans="6:10" x14ac:dyDescent="0.25">
      <c r="F7">
        <v>7</v>
      </c>
      <c r="J7">
        <v>19</v>
      </c>
    </row>
    <row r="8" spans="6:10" x14ac:dyDescent="0.25">
      <c r="F8">
        <v>8</v>
      </c>
      <c r="J8">
        <v>25</v>
      </c>
    </row>
    <row r="9" spans="6:10" x14ac:dyDescent="0.25">
      <c r="F9">
        <v>9</v>
      </c>
      <c r="J9" s="1" t="s">
        <v>80</v>
      </c>
    </row>
    <row r="10" spans="6:10" x14ac:dyDescent="0.25">
      <c r="F10">
        <v>10</v>
      </c>
    </row>
    <row r="11" spans="6:10" x14ac:dyDescent="0.25">
      <c r="F11">
        <v>11</v>
      </c>
    </row>
    <row r="12" spans="6:10" x14ac:dyDescent="0.25">
      <c r="F12">
        <v>14</v>
      </c>
    </row>
    <row r="13" spans="6:10" x14ac:dyDescent="0.25">
      <c r="F13">
        <v>18</v>
      </c>
    </row>
  </sheetData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0764E-B291-4AAD-8C4A-7A800B38BDEC}">
  <sheetPr codeName="Sheet14"/>
  <dimension ref="A1:AG34"/>
  <sheetViews>
    <sheetView workbookViewId="0">
      <selection activeCell="D7" sqref="D7"/>
    </sheetView>
  </sheetViews>
  <sheetFormatPr defaultRowHeight="15" x14ac:dyDescent="0.25"/>
  <cols>
    <col min="5" max="5" width="9.28515625" bestFit="1" customWidth="1"/>
    <col min="17" max="17" width="9.7109375" bestFit="1" customWidth="1"/>
    <col min="18" max="20" width="9.7109375" customWidth="1"/>
    <col min="26" max="26" width="10.5703125" customWidth="1"/>
  </cols>
  <sheetData>
    <row r="1" spans="1:33" ht="15" customHeight="1" thickBot="1" x14ac:dyDescent="0.3">
      <c r="A1" s="204" t="s">
        <v>44</v>
      </c>
      <c r="B1" s="205" t="s">
        <v>55</v>
      </c>
      <c r="C1" s="207"/>
      <c r="D1" s="204" t="s">
        <v>45</v>
      </c>
      <c r="E1" s="204" t="s">
        <v>46</v>
      </c>
      <c r="F1" s="208" t="s">
        <v>47</v>
      </c>
      <c r="G1" s="204" t="s">
        <v>48</v>
      </c>
      <c r="H1" s="204"/>
      <c r="I1" s="204"/>
      <c r="J1" s="204"/>
      <c r="K1" s="204"/>
      <c r="L1" s="204"/>
      <c r="M1" s="204"/>
      <c r="O1" s="255" t="s">
        <v>75</v>
      </c>
      <c r="P1" s="255" t="s">
        <v>62</v>
      </c>
      <c r="Q1" s="255" t="s">
        <v>63</v>
      </c>
      <c r="R1" s="255" t="s">
        <v>68</v>
      </c>
      <c r="S1" s="255" t="s">
        <v>65</v>
      </c>
      <c r="T1" s="255" t="s">
        <v>64</v>
      </c>
      <c r="U1" s="255" t="s">
        <v>67</v>
      </c>
      <c r="V1" s="255" t="s">
        <v>69</v>
      </c>
      <c r="W1" s="255" t="s">
        <v>70</v>
      </c>
      <c r="X1" s="255" t="s">
        <v>71</v>
      </c>
      <c r="Y1" s="255" t="s">
        <v>72</v>
      </c>
      <c r="Z1" s="255" t="s">
        <v>73</v>
      </c>
      <c r="AB1" s="255" t="s">
        <v>74</v>
      </c>
    </row>
    <row r="2" spans="1:33" ht="15.75" thickBot="1" x14ac:dyDescent="0.3">
      <c r="A2" s="204"/>
      <c r="B2" s="240" t="s">
        <v>56</v>
      </c>
      <c r="C2" s="204" t="s">
        <v>49</v>
      </c>
      <c r="D2" s="204"/>
      <c r="E2" s="204"/>
      <c r="F2" s="208"/>
      <c r="G2" s="204"/>
      <c r="H2" s="204"/>
      <c r="I2" s="204"/>
      <c r="J2" s="204"/>
      <c r="K2" s="204"/>
      <c r="L2" s="204"/>
      <c r="M2" s="204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B2" s="255"/>
      <c r="AF2" s="32" t="s">
        <v>54</v>
      </c>
    </row>
    <row r="3" spans="1:33" ht="15.75" thickBot="1" x14ac:dyDescent="0.3">
      <c r="A3" s="204"/>
      <c r="B3" s="241"/>
      <c r="C3" s="204"/>
      <c r="D3" s="204"/>
      <c r="E3" s="204"/>
      <c r="F3" s="208"/>
      <c r="G3" s="204" t="s">
        <v>20</v>
      </c>
      <c r="H3" s="204" t="s">
        <v>33</v>
      </c>
      <c r="I3" s="204" t="s">
        <v>22</v>
      </c>
      <c r="J3" s="204" t="s">
        <v>19</v>
      </c>
      <c r="K3" s="204" t="s">
        <v>50</v>
      </c>
      <c r="L3" s="204" t="s">
        <v>51</v>
      </c>
      <c r="M3" s="204" t="s">
        <v>52</v>
      </c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B3" s="255"/>
      <c r="AF3" s="32">
        <f>VALUE(IF(LEFT(AF7,2)="10",10,IF(LEFT(AF7,2)="11","11",IF(LEFT(AF7,2)="12",999,IF(LEFT(AF7,2)="13",999,IF(LEFT(AF7,2)="14","14",IF(LEFT(AF7,2)="15",999,IF(LEFT(AF7,2)="16",999,IF(LEFT(AF7,2)="17",999,IF(LEFT(AF7,2)="18","18",LEFT(AF7,1)))))))))))</f>
        <v>0</v>
      </c>
    </row>
    <row r="4" spans="1:33" ht="15.75" thickBot="1" x14ac:dyDescent="0.3">
      <c r="A4" s="204"/>
      <c r="B4" s="242"/>
      <c r="C4" s="204"/>
      <c r="D4" s="204"/>
      <c r="E4" s="204"/>
      <c r="F4" s="208"/>
      <c r="G4" s="204"/>
      <c r="H4" s="204"/>
      <c r="I4" s="204"/>
      <c r="J4" s="204"/>
      <c r="K4" s="204"/>
      <c r="L4" s="204"/>
      <c r="M4" s="204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B4" s="255"/>
      <c r="AF4">
        <f>MAX(VALUE(RIGHT(A7)))</f>
        <v>1</v>
      </c>
    </row>
    <row r="5" spans="1:33" ht="15.75" thickBot="1" x14ac:dyDescent="0.3">
      <c r="A5" s="28"/>
      <c r="B5" s="28"/>
      <c r="C5" s="28"/>
      <c r="D5" s="28"/>
      <c r="E5" s="28"/>
      <c r="F5" s="29"/>
      <c r="G5" s="28"/>
      <c r="H5" s="28"/>
      <c r="I5" s="28"/>
      <c r="J5" s="28"/>
      <c r="K5" s="28"/>
      <c r="L5" s="28"/>
      <c r="M5" s="28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B5" s="255"/>
    </row>
    <row r="6" spans="1:33" ht="14.45" customHeight="1" thickBot="1" x14ac:dyDescent="0.3">
      <c r="A6" s="238" t="s">
        <v>53</v>
      </c>
      <c r="B6" s="239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7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B6" s="255"/>
      <c r="AG6" s="31">
        <f>VALUE(IF(LEFT(AF7,2)="10",10,IF(LEFT(AF7,2)="11","11",IF(LEFT(AF7,2)="12",99,IF(LEFT(AF7,2)="14","14",IF(LEFT(AF7,2)="18","18",LEFT(AF7,1)))))))</f>
        <v>0</v>
      </c>
    </row>
    <row r="7" spans="1:33" x14ac:dyDescent="0.25">
      <c r="A7" s="50" t="s">
        <v>147</v>
      </c>
      <c r="B7" s="47">
        <f>VALUE(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10",10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11","11"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12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13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14","14"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15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16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17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18","18",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1)))))))))))</f>
        <v>9</v>
      </c>
      <c r="C7" s="50">
        <v>35</v>
      </c>
      <c r="D7" s="48" t="str">
        <f>IF(Y12=1,Z7,IF(Y12=2,Z8,IF(Y12=3,Z9,IF(Y12=4,Z10,IF(Y12=5,Z11,99)))))</f>
        <v>5'-1 1/2''</v>
      </c>
      <c r="E7" s="49">
        <f>ROUNDUP(VLOOKUP(B7,Bardata[],4)*P7*C7,2)</f>
        <v>609.88</v>
      </c>
      <c r="F7" s="50">
        <v>3</v>
      </c>
      <c r="G7" s="30">
        <v>2</v>
      </c>
      <c r="H7" s="30">
        <v>2</v>
      </c>
      <c r="I7" s="51"/>
      <c r="J7" s="30"/>
      <c r="K7" s="30"/>
      <c r="L7" s="30"/>
      <c r="M7" s="30"/>
      <c r="O7" s="2">
        <f>5*12+1.5</f>
        <v>61.5</v>
      </c>
      <c r="P7" s="1">
        <f>O7/12</f>
        <v>5.125</v>
      </c>
      <c r="Q7" s="42">
        <f>_xlfn.FLOOR.MATH(P7)</f>
        <v>5</v>
      </c>
      <c r="R7" s="43">
        <f>P7-Q7</f>
        <v>0.125</v>
      </c>
      <c r="S7" s="42">
        <f>R7*12</f>
        <v>1.5</v>
      </c>
      <c r="T7" s="42">
        <f>_xlfn.FLOOR.MATH(S7)</f>
        <v>1</v>
      </c>
      <c r="U7" s="42">
        <f>S7-T7</f>
        <v>0.5</v>
      </c>
      <c r="V7" s="44">
        <f>ROUND(U7*16,1)</f>
        <v>8</v>
      </c>
      <c r="W7" s="44">
        <f>MOD(V7,1)</f>
        <v>0</v>
      </c>
      <c r="X7" s="44" t="b">
        <f>W7=0</f>
        <v>1</v>
      </c>
      <c r="Y7" s="46">
        <f>IF($X7=TRUE,1,"")</f>
        <v>1</v>
      </c>
      <c r="Z7" s="5" t="str">
        <f>CONCATENATE(Q7,"'","-",T7," ",V7,"/16''")</f>
        <v>5'-1 8/16''</v>
      </c>
      <c r="AD7" s="31" t="str">
        <f>IFERROR(RIGHT($A$7,#REF!-0),"past")</f>
        <v>past</v>
      </c>
      <c r="AE7" s="31" t="str">
        <f t="shared" ref="AE7:AE11" si="0">IFERROR(VALUE(AD7),"text")</f>
        <v>text</v>
      </c>
      <c r="AF7" s="31">
        <f>MAX(AE7:AE14)</f>
        <v>0</v>
      </c>
      <c r="AG7">
        <f>VALUE(IF(LEFT(AF7,2)="10",10,IF(LEFT(AF7,2)="11","11",IF(LEFT(AF7,2)="12",999,IF(LEFT(AF7,2)="13",999,IF(LEFT(AF7,2)="14","14",IF(LEFT(AF7,2)="15",999,IF(LEFT(AF7,2)="16",999,IF(LEFT(AF7,2)="17",999,IF(LEFT(AF7,2)="18","18",LEFT(AF7,1)))))))))))</f>
        <v>0</v>
      </c>
    </row>
    <row r="8" spans="1:33" x14ac:dyDescent="0.25">
      <c r="A8" s="50" t="s">
        <v>148</v>
      </c>
      <c r="B8" s="47">
        <f>VALUE(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10",10,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11","11",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12",999,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13",999,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14","14",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15",999,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16",999,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17",999,IF(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2)="18","18",LEFT(MAX(((IFERROR(VALUE(RIGHT(A8,1)),0))),((IFERROR(VALUE(RIGHT(A8,2)),0))),((IFERROR(VALUE(RIGHT(A8,3)),0))),((IFERROR(VALUE(RIGHT(A8,4)),0))),((IFERROR(VALUE(RIGHT(A8,5)),0))),((IFERROR(VALUE(RIGHT(A8,6)),0))),((IFERROR(VALUE(RIGHT(A8,7)),0))),((IFERROR(VALUE(RIGHT(A8,8)),0))),((IFERROR(VALUE(RIGHT(A8,9)),0))),((IFERROR(VALUE(RIGHT(A8,10)),0)))),1)))))))))))</f>
        <v>5</v>
      </c>
      <c r="C8" s="50">
        <v>35</v>
      </c>
      <c r="D8" s="48">
        <f>IF(Y13=1,Z8,IF(Y13=2,Z9,IF(Y13=3,Z10,IF(Y13=4,Z11,IF(Y13=5,Z12,99)))))</f>
        <v>99</v>
      </c>
      <c r="E8" s="49">
        <f>ROUNDUP(VLOOKUP(B8,Bardata[],4)*P8*C8,2)</f>
        <v>0</v>
      </c>
      <c r="F8" s="50">
        <v>2</v>
      </c>
      <c r="G8" s="30">
        <v>2</v>
      </c>
      <c r="H8" s="30">
        <v>2</v>
      </c>
      <c r="I8" s="51"/>
      <c r="J8" s="30"/>
      <c r="K8" s="30"/>
      <c r="L8" s="30"/>
      <c r="M8" s="30"/>
      <c r="O8" s="1"/>
      <c r="P8" s="1"/>
      <c r="Q8" s="45"/>
      <c r="R8" s="45"/>
      <c r="S8" s="45"/>
      <c r="T8" s="45"/>
      <c r="U8" s="45"/>
      <c r="V8" s="44">
        <f>ROUND(U7*8,1)</f>
        <v>4</v>
      </c>
      <c r="W8" s="44">
        <f>MOD(V8,1)</f>
        <v>0</v>
      </c>
      <c r="X8" s="44" t="b">
        <f t="shared" ref="X8:X10" si="1">W8=0</f>
        <v>1</v>
      </c>
      <c r="Y8" s="46">
        <f>IF($X8=TRUE,1,"")</f>
        <v>1</v>
      </c>
      <c r="Z8" s="5" t="str">
        <f>CONCATENATE(Q7,"'","-",T7," ",V8,"/8''")</f>
        <v>5'-1 4/8''</v>
      </c>
      <c r="AB8" s="38"/>
      <c r="AC8" s="38"/>
      <c r="AD8" s="31" t="str">
        <f>IFERROR(RIGHT($A$7,#REF!-1),"past")</f>
        <v>past</v>
      </c>
      <c r="AE8" s="31" t="str">
        <f t="shared" si="0"/>
        <v>text</v>
      </c>
      <c r="AF8" s="31"/>
      <c r="AG8" s="31"/>
    </row>
    <row r="9" spans="1:33" x14ac:dyDescent="0.25">
      <c r="O9" s="52" t="s">
        <v>79</v>
      </c>
      <c r="P9" s="1"/>
      <c r="Q9" s="45"/>
      <c r="R9" s="45"/>
      <c r="S9" s="45"/>
      <c r="T9" s="45"/>
      <c r="U9" s="45"/>
      <c r="V9" s="44">
        <f>ROUND(U7*4,1)</f>
        <v>2</v>
      </c>
      <c r="W9" s="44">
        <f>MOD(V9,1)</f>
        <v>0</v>
      </c>
      <c r="X9" s="44" t="b">
        <f t="shared" si="1"/>
        <v>1</v>
      </c>
      <c r="Y9" s="46">
        <f>IF($X9=TRUE,1,"")</f>
        <v>1</v>
      </c>
      <c r="Z9" s="5" t="str">
        <f>CONCATENATE(Q7,"'","-",T7," ",V9,"/4''")</f>
        <v>5'-1 2/4''</v>
      </c>
      <c r="AD9" s="31" t="str">
        <f>IFERROR(RIGHT($A$7,#REF!-2),"past")</f>
        <v>past</v>
      </c>
      <c r="AE9" s="31" t="str">
        <f t="shared" si="0"/>
        <v>text</v>
      </c>
      <c r="AF9" s="31"/>
      <c r="AG9" s="31"/>
    </row>
    <row r="10" spans="1:33" x14ac:dyDescent="0.25">
      <c r="O10" s="1"/>
      <c r="P10" s="1"/>
      <c r="Q10" s="45"/>
      <c r="R10" s="45"/>
      <c r="S10" s="45"/>
      <c r="T10" s="45"/>
      <c r="U10" s="45"/>
      <c r="V10" s="44">
        <f>ROUND(U7*2,1)</f>
        <v>1</v>
      </c>
      <c r="W10" s="44">
        <f>MOD(V10,1)</f>
        <v>0</v>
      </c>
      <c r="X10" s="44" t="b">
        <f t="shared" si="1"/>
        <v>1</v>
      </c>
      <c r="Y10" s="46">
        <f>IF($X10=TRUE,1,"")</f>
        <v>1</v>
      </c>
      <c r="Z10" s="5" t="str">
        <f>CONCATENATE(Q7,"'","-",T7," ",V10,"/2''")</f>
        <v>5'-1 1/2''</v>
      </c>
      <c r="AD10" s="31" t="str">
        <f>IFERROR(RIGHT($A$7,#REF!-3),"past")</f>
        <v>past</v>
      </c>
      <c r="AE10" s="31" t="str">
        <f t="shared" si="0"/>
        <v>text</v>
      </c>
      <c r="AF10" s="31"/>
      <c r="AG10" s="31"/>
    </row>
    <row r="11" spans="1:33" x14ac:dyDescent="0.25">
      <c r="O11" s="2"/>
      <c r="P11" s="1"/>
      <c r="Q11" s="45"/>
      <c r="R11" s="45"/>
      <c r="S11" s="45"/>
      <c r="T11" s="45"/>
      <c r="U11" s="45"/>
      <c r="V11" s="44">
        <f>IF(U7&lt;0.000000001,0,99)</f>
        <v>99</v>
      </c>
      <c r="W11" s="44"/>
      <c r="X11" s="44" t="b">
        <f>V11=0</f>
        <v>0</v>
      </c>
      <c r="Y11" s="46" t="str">
        <f>IF($X11=TRUE,1,"")</f>
        <v/>
      </c>
      <c r="Z11" s="5" t="str">
        <f>CONCATENATE(Q7,"'","-",T7,"''")</f>
        <v>5'-1''</v>
      </c>
      <c r="AD11" s="31" t="str">
        <f>IFERROR(RIGHT($A$7,#REF!-4),"past")</f>
        <v>past</v>
      </c>
      <c r="AE11" s="31" t="str">
        <f t="shared" si="0"/>
        <v>text</v>
      </c>
      <c r="AF11" s="31"/>
      <c r="AG11" s="31"/>
    </row>
    <row r="12" spans="1:33" x14ac:dyDescent="0.25">
      <c r="O12" s="2"/>
      <c r="P12" s="1"/>
      <c r="Q12" s="1"/>
      <c r="R12" s="1"/>
      <c r="S12" s="1"/>
      <c r="T12" s="1"/>
      <c r="U12" s="1"/>
      <c r="V12" s="1"/>
      <c r="W12" s="1"/>
      <c r="X12" s="1"/>
      <c r="Y12" s="5">
        <f>SUM(Y7:Y11)</f>
        <v>4</v>
      </c>
      <c r="Z12" s="5"/>
      <c r="AA12" s="39" t="s">
        <v>66</v>
      </c>
      <c r="AB12" s="40" t="str">
        <f>IF(Y12=1,Z7,IF(Y12=2,Z8,IF(Y12=3,Z9,IF(Y12=4,Z10,IF(Y12=5,Z11,99)))))</f>
        <v>5'-1 1/2''</v>
      </c>
      <c r="AC12" s="41"/>
      <c r="AD12" s="31" t="str">
        <f>IFERROR(RIGHT($A$7,#REF!-5),"past")</f>
        <v>past</v>
      </c>
      <c r="AE12" s="31" t="str">
        <f>IFERROR(VALUE(AD12),"text")</f>
        <v>text</v>
      </c>
      <c r="AF12" s="31"/>
      <c r="AG12" s="31"/>
    </row>
    <row r="13" spans="1:33" x14ac:dyDescent="0.25">
      <c r="O13" s="3"/>
      <c r="AA13" t="str">
        <f>IF($W7&gt;0,1,"")</f>
        <v/>
      </c>
      <c r="AB13" s="37"/>
      <c r="AC13" s="37"/>
      <c r="AD13" s="31" t="str">
        <f>IFERROR(RIGHT($A$7,#REF!-6),"past")</f>
        <v>past</v>
      </c>
      <c r="AE13" s="31" t="str">
        <f t="shared" ref="AE13:AE14" si="2">IFERROR(VALUE(AD13),"text")</f>
        <v>text</v>
      </c>
    </row>
    <row r="14" spans="1:33" x14ac:dyDescent="0.25">
      <c r="O14" s="3"/>
      <c r="AA14" t="str">
        <f>IF($W8&gt;0,1,"")</f>
        <v/>
      </c>
      <c r="AD14" s="31" t="str">
        <f>IFERROR(RIGHT($A$7,#REF!-7),"past")</f>
        <v>past</v>
      </c>
      <c r="AE14" s="31" t="str">
        <f t="shared" si="2"/>
        <v>text</v>
      </c>
    </row>
    <row r="15" spans="1:33" x14ac:dyDescent="0.25">
      <c r="AA15" t="str">
        <f>IF($W9&gt;0,1,"")</f>
        <v/>
      </c>
    </row>
    <row r="17" spans="1:33" x14ac:dyDescent="0.25">
      <c r="AA17" t="str">
        <f>IF($W11&gt;0,1,"")</f>
        <v/>
      </c>
    </row>
    <row r="18" spans="1:33" x14ac:dyDescent="0.25">
      <c r="AF18">
        <f>(IFERROR(VALUE(RIGHT(A7,1)),99))</f>
        <v>1</v>
      </c>
    </row>
    <row r="19" spans="1:33" x14ac:dyDescent="0.25">
      <c r="AF19">
        <f>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</f>
        <v>911</v>
      </c>
      <c r="AG19">
        <f>VALUE(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10",10,IF(LEFT(MAX(((IFERROR(VALUE(RIGHT(A7,1)),0))),((IFERROR(VALUE(RIGHT(A7,2)),0))),((IFERROR(VALUE(RIGHT(A7,2)),3))),((IFERROR(VALUE(RIGHT(A7,4)),0))),((IFERROR(VALUE(RIGHT(A7,5)),0))),((IFERROR(VALUE(RIGHT(A7,6)),0))),((IFERROR(VALUE(RIGHT(A7,7)),0))),((IFERROR(VALUE(RIGHT(A7,8)),0))),((IFERROR(VALUE(RIGHT(A7,9)),0))),((IFERROR(VALUE(RIGHT(A7,10)),0)))),2)="11","11",IF(LEFT(MAX(((IFERROR(VALUE(RIGHT(A7,1)),0))),((IFERROR(VALUE(RIGHT(A7,2)),0))),((IFERROR(VALUE(RIGHT(A7,2)),3))),((IFERROR(VALUE(RIGHT(A7,4)),0))),((IFERROR(VALUE(RIGHT(A7,5)),0))),((IFERROR(VALUE(RIGHT(A7,6)),0))),((IFERROR(VALUE(RIGHT(A7,7)),0))),((IFERROR(VALUE(RIGHT(A7,8)),0))),((IFERROR(VALUE(RIGHT(A7,9)),0))),((IFERROR(VALUE(RIGHT(A7,10)),0)))),2)="14","14",IF(LEFT(MAX(((IFERROR(VALUE(RIGHT(A7,1)),0))),((IFERROR(VALUE(RIGHT(A7,2)),0))),((IFERROR(VALUE(RIGHT(A7,2)),3))),((IFERROR(VALUE(RIGHT(A7,4)),0))),((IFERROR(VALUE(RIGHT(A7,5)),0))),((IFERROR(VALUE(RIGHT(A7,6)),0))),((IFERROR(VALUE(RIGHT(A7,7)),0))),((IFERROR(VALUE(RIGHT(A7,8)),0))),((IFERROR(VALUE(RIGHT(A7,9)),0))),((IFERROR(VALUE(RIGHT(A7,10)),0)))),2)="18","18",LEFT(MAX(((IFERROR(VALUE(RIGHT(A7,1)),0))),((IFERROR(VALUE(RIGHT(A7,2)),0))),((IFERROR(VALUE(RIGHT(A7,2)),3))),((IFERROR(VALUE(RIGHT(A7,4)),0))),((IFERROR(VALUE(RIGHT(A7,5)),0))),((IFERROR(VALUE(RIGHT(A7,6)),0))),((IFERROR(VALUE(RIGHT(A7,7)),0))),((IFERROR(VALUE(RIGHT(A7,8)),0))),((IFERROR(VALUE(RIGHT(A7,9)),0))),((IFERROR(VALUE(RIGHT(A7,10)),0)))),1))))))</f>
        <v>11</v>
      </c>
    </row>
    <row r="20" spans="1:33" x14ac:dyDescent="0.25">
      <c r="AG20">
        <f>VALUE(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10",10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11","11"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14","14"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18","18",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1))))))</f>
        <v>9</v>
      </c>
    </row>
    <row r="21" spans="1:33" x14ac:dyDescent="0.25">
      <c r="AG21">
        <f>VALUE(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10",10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11","11"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12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13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14","14"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15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16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17",999,IF(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2)="18","18",LEFT(MAX(((IFERROR(VALUE(RIGHT(A7,1)),0))),((IFERROR(VALUE(RIGHT(A7,2)),0))),((IFERROR(VALUE(RIGHT(A7,3)),0))),((IFERROR(VALUE(RIGHT(A7,4)),0))),((IFERROR(VALUE(RIGHT(A7,5)),0))),((IFERROR(VALUE(RIGHT(A7,6)),0))),((IFERROR(VALUE(RIGHT(A7,7)),0))),((IFERROR(VALUE(RIGHT(A7,8)),0))),((IFERROR(VALUE(RIGHT(A7,9)),0))),((IFERROR(VALUE(RIGHT(A7,10)),0)))),1)))))))))))</f>
        <v>9</v>
      </c>
    </row>
    <row r="30" spans="1:33" x14ac:dyDescent="0.25">
      <c r="G30" s="35"/>
      <c r="H30" s="35"/>
      <c r="I30" s="35"/>
      <c r="J30" s="35"/>
      <c r="K30" s="35"/>
      <c r="L30" s="35"/>
      <c r="M30" s="35"/>
      <c r="N30" s="35"/>
      <c r="O30" s="35"/>
    </row>
    <row r="31" spans="1:33" x14ac:dyDescent="0.25">
      <c r="A31" t="s">
        <v>47</v>
      </c>
      <c r="B31" s="6" t="s">
        <v>43</v>
      </c>
      <c r="C31" s="6" t="s">
        <v>30</v>
      </c>
      <c r="D31" s="6" t="s">
        <v>31</v>
      </c>
      <c r="E31" s="6" t="s">
        <v>32</v>
      </c>
      <c r="G31" s="36"/>
      <c r="H31" s="36"/>
      <c r="I31" s="36"/>
      <c r="J31" s="36"/>
      <c r="K31" s="35"/>
      <c r="L31" s="36"/>
      <c r="M31" s="36"/>
      <c r="N31" s="36"/>
      <c r="O31" s="36"/>
    </row>
    <row r="32" spans="1:33" x14ac:dyDescent="0.25">
      <c r="A32">
        <v>1</v>
      </c>
      <c r="B32" s="6">
        <v>0</v>
      </c>
      <c r="C32" s="6">
        <v>1</v>
      </c>
      <c r="D32" s="6">
        <v>0</v>
      </c>
      <c r="E32" s="6">
        <v>0</v>
      </c>
      <c r="G32" s="35"/>
      <c r="H32" s="35"/>
      <c r="I32" s="35"/>
      <c r="J32" s="35"/>
      <c r="K32" s="35"/>
      <c r="L32" s="35"/>
      <c r="M32" s="35"/>
      <c r="N32" s="35"/>
      <c r="O32" s="35"/>
    </row>
    <row r="33" spans="1:5" x14ac:dyDescent="0.25">
      <c r="A33">
        <v>2</v>
      </c>
      <c r="B33" s="6">
        <v>0</v>
      </c>
      <c r="C33" s="6">
        <v>2</v>
      </c>
      <c r="D33" s="6">
        <v>0</v>
      </c>
      <c r="E33" s="6">
        <v>0</v>
      </c>
    </row>
    <row r="34" spans="1:5" x14ac:dyDescent="0.25">
      <c r="A34">
        <v>3</v>
      </c>
      <c r="B34" s="6">
        <v>0</v>
      </c>
      <c r="C34" s="6">
        <v>3</v>
      </c>
      <c r="D34" s="6">
        <v>2</v>
      </c>
      <c r="E34" s="6">
        <v>0</v>
      </c>
    </row>
  </sheetData>
  <mergeCells count="29">
    <mergeCell ref="A6:M6"/>
    <mergeCell ref="A1:A4"/>
    <mergeCell ref="B1:C1"/>
    <mergeCell ref="D1:D4"/>
    <mergeCell ref="E1:E4"/>
    <mergeCell ref="F1:F4"/>
    <mergeCell ref="G1:M2"/>
    <mergeCell ref="B2:B4"/>
    <mergeCell ref="C2:C4"/>
    <mergeCell ref="G3:G4"/>
    <mergeCell ref="H3:H4"/>
    <mergeCell ref="I3:I4"/>
    <mergeCell ref="J3:J4"/>
    <mergeCell ref="K3:K4"/>
    <mergeCell ref="L3:L4"/>
    <mergeCell ref="M3:M4"/>
    <mergeCell ref="O1:O6"/>
    <mergeCell ref="P1:P6"/>
    <mergeCell ref="Q1:Q6"/>
    <mergeCell ref="R1:R6"/>
    <mergeCell ref="S1:S6"/>
    <mergeCell ref="X1:X6"/>
    <mergeCell ref="Y1:Y6"/>
    <mergeCell ref="Z1:Z6"/>
    <mergeCell ref="AB1:AB6"/>
    <mergeCell ref="T1:T6"/>
    <mergeCell ref="U1:U6"/>
    <mergeCell ref="V1:V6"/>
    <mergeCell ref="W1:W6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71ECC6-3C16-4D3B-9BC4-AB6BB13FFE2B}">
          <x14:formula1>
            <xm:f>Lists!$J$3:$J$9</xm:f>
          </x14:formula1>
          <xm:sqref>F7:F8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F1351A-A56D-4804-83E2-BAC9FC19316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9</vt:i4>
      </vt:variant>
    </vt:vector>
  </HeadingPairs>
  <TitlesOfParts>
    <vt:vector size="25" baseType="lpstr">
      <vt:lpstr>BarChart</vt:lpstr>
      <vt:lpstr>BarChart 2</vt:lpstr>
      <vt:lpstr>Bar Detail</vt:lpstr>
      <vt:lpstr>Schedule</vt:lpstr>
      <vt:lpstr>Schedule (2)</vt:lpstr>
      <vt:lpstr>Sheet1</vt:lpstr>
      <vt:lpstr>Bardata</vt:lpstr>
      <vt:lpstr>Type</vt:lpstr>
      <vt:lpstr>45_Hook</vt:lpstr>
      <vt:lpstr>180_Hook</vt:lpstr>
      <vt:lpstr>90_Hook</vt:lpstr>
      <vt:lpstr>135_Hook</vt:lpstr>
      <vt:lpstr>Bend_Deducts</vt:lpstr>
      <vt:lpstr>Sheet3</vt:lpstr>
      <vt:lpstr>Lists</vt:lpstr>
      <vt:lpstr>Scratch</vt:lpstr>
      <vt:lpstr>Bar</vt:lpstr>
      <vt:lpstr>'Bar Detail'!Enter_Bar_No.</vt:lpstr>
      <vt:lpstr>Enter_Bar_No.</vt:lpstr>
      <vt:lpstr>'Bar Detail'!Enter_Hook_Type</vt:lpstr>
      <vt:lpstr>Enter_Hook_Type</vt:lpstr>
      <vt:lpstr>'Bar Detail'!Print_Area</vt:lpstr>
      <vt:lpstr>Schedule!Print_Area</vt:lpstr>
      <vt:lpstr>'Bar Detail'!Print_Titles</vt:lpstr>
      <vt:lpstr>Std_Hook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L. Gonano</dc:creator>
  <cp:lastModifiedBy>Scott Stelma</cp:lastModifiedBy>
  <cp:lastPrinted>2021-01-27T20:48:37Z</cp:lastPrinted>
  <dcterms:created xsi:type="dcterms:W3CDTF">2020-12-11T21:05:46Z</dcterms:created>
  <dcterms:modified xsi:type="dcterms:W3CDTF">2021-02-25T19:04:14Z</dcterms:modified>
</cp:coreProperties>
</file>